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SII-2018\Compendios\Compendios Actualizados Inicio 2017-2018\Principales Cifras con Perspectiva de Género Educación Básica ( Act. inicio 2017-2018)\"/>
    </mc:Choice>
  </mc:AlternateContent>
  <bookViews>
    <workbookView xWindow="120" yWindow="315" windowWidth="18915" windowHeight="10620"/>
  </bookViews>
  <sheets>
    <sheet name="Presentación" sheetId="4" r:id="rId1"/>
    <sheet name="Contenido" sheetId="3" r:id="rId2"/>
    <sheet name="PCPRE_1" sheetId="1" r:id="rId3"/>
    <sheet name="PCPRE_2" sheetId="2" r:id="rId4"/>
    <sheet name="PCPRE_3" sheetId="5" r:id="rId5"/>
  </sheets>
  <calcPr calcId="171027"/>
</workbook>
</file>

<file path=xl/calcChain.xml><?xml version="1.0" encoding="utf-8"?>
<calcChain xmlns="http://schemas.openxmlformats.org/spreadsheetml/2006/main">
  <c r="O67" i="2" l="1"/>
  <c r="N67" i="2"/>
  <c r="O66" i="2"/>
  <c r="N66" i="2"/>
  <c r="O65" i="2"/>
  <c r="N65" i="2"/>
  <c r="O64" i="2"/>
  <c r="N64" i="2"/>
  <c r="O63" i="2"/>
  <c r="N63" i="2"/>
  <c r="O62" i="2"/>
  <c r="N62" i="2"/>
  <c r="O61" i="2"/>
  <c r="O59" i="2" s="1"/>
  <c r="N61" i="2"/>
  <c r="O60" i="2"/>
  <c r="N60" i="2"/>
  <c r="L67" i="2"/>
  <c r="K67" i="2"/>
  <c r="L66" i="2"/>
  <c r="K66" i="2"/>
  <c r="L65" i="2"/>
  <c r="K65" i="2"/>
  <c r="L64" i="2"/>
  <c r="K64" i="2"/>
  <c r="L63" i="2"/>
  <c r="K63" i="2"/>
  <c r="L62" i="2"/>
  <c r="K62" i="2"/>
  <c r="L61" i="2"/>
  <c r="K61" i="2"/>
  <c r="L60" i="2"/>
  <c r="K60" i="2"/>
  <c r="K59" i="2" s="1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C60" i="2"/>
  <c r="C61" i="2"/>
  <c r="Q10" i="2"/>
  <c r="R10" i="2"/>
  <c r="Q11" i="2"/>
  <c r="R11" i="2"/>
  <c r="Q12" i="2"/>
  <c r="R12" i="2"/>
  <c r="Q13" i="2"/>
  <c r="R13" i="2"/>
  <c r="Q14" i="2"/>
  <c r="R14" i="2"/>
  <c r="Q15" i="2"/>
  <c r="R15" i="2"/>
  <c r="Q16" i="2"/>
  <c r="R16" i="2"/>
  <c r="Q17" i="2"/>
  <c r="R17" i="2"/>
  <c r="Q18" i="2"/>
  <c r="R18" i="2"/>
  <c r="Q19" i="2"/>
  <c r="R19" i="2"/>
  <c r="Q20" i="2"/>
  <c r="R20" i="2"/>
  <c r="Q21" i="2"/>
  <c r="R21" i="2"/>
  <c r="Q22" i="2"/>
  <c r="R22" i="2"/>
  <c r="Q23" i="2"/>
  <c r="R23" i="2"/>
  <c r="Q24" i="2"/>
  <c r="R24" i="2"/>
  <c r="Q25" i="2"/>
  <c r="R25" i="2"/>
  <c r="Q26" i="2"/>
  <c r="R26" i="2"/>
  <c r="Q27" i="2"/>
  <c r="R27" i="2"/>
  <c r="Q28" i="2"/>
  <c r="R28" i="2"/>
  <c r="Q29" i="2"/>
  <c r="Q62" i="2" s="1"/>
  <c r="R29" i="2"/>
  <c r="R62" i="2" s="1"/>
  <c r="Q30" i="2"/>
  <c r="R30" i="2"/>
  <c r="Q31" i="2"/>
  <c r="R31" i="2"/>
  <c r="Q32" i="2"/>
  <c r="R32" i="2"/>
  <c r="Q33" i="2"/>
  <c r="R33" i="2"/>
  <c r="Q34" i="2"/>
  <c r="R34" i="2"/>
  <c r="Q35" i="2"/>
  <c r="R35" i="2"/>
  <c r="Q36" i="2"/>
  <c r="R36" i="2"/>
  <c r="Q37" i="2"/>
  <c r="R37" i="2"/>
  <c r="Q38" i="2"/>
  <c r="R38" i="2"/>
  <c r="Q39" i="2"/>
  <c r="R39" i="2"/>
  <c r="Q40" i="2"/>
  <c r="R40" i="2"/>
  <c r="Q41" i="2"/>
  <c r="R41" i="2"/>
  <c r="Q42" i="2"/>
  <c r="R42" i="2"/>
  <c r="Q43" i="2"/>
  <c r="R43" i="2"/>
  <c r="Q44" i="2"/>
  <c r="R44" i="2"/>
  <c r="Q45" i="2"/>
  <c r="R45" i="2"/>
  <c r="Q46" i="2"/>
  <c r="R46" i="2"/>
  <c r="Q47" i="2"/>
  <c r="R47" i="2"/>
  <c r="Q48" i="2"/>
  <c r="R48" i="2"/>
  <c r="Q49" i="2"/>
  <c r="R49" i="2"/>
  <c r="Q50" i="2"/>
  <c r="R50" i="2"/>
  <c r="Q51" i="2"/>
  <c r="R51" i="2"/>
  <c r="Q52" i="2"/>
  <c r="R52" i="2"/>
  <c r="Q53" i="2"/>
  <c r="R53" i="2"/>
  <c r="Q54" i="2"/>
  <c r="R54" i="2"/>
  <c r="Q55" i="2"/>
  <c r="R55" i="2"/>
  <c r="R9" i="2"/>
  <c r="Q9" i="2"/>
  <c r="S44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62" i="2" s="1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M55" i="2"/>
  <c r="M54" i="2"/>
  <c r="M53" i="2"/>
  <c r="S53" i="2" s="1"/>
  <c r="M52" i="2"/>
  <c r="M51" i="2"/>
  <c r="M50" i="2"/>
  <c r="M49" i="2"/>
  <c r="S49" i="2" s="1"/>
  <c r="M48" i="2"/>
  <c r="M47" i="2"/>
  <c r="M46" i="2"/>
  <c r="M45" i="2"/>
  <c r="S45" i="2" s="1"/>
  <c r="M44" i="2"/>
  <c r="M43" i="2"/>
  <c r="M42" i="2"/>
  <c r="M41" i="2"/>
  <c r="S41" i="2" s="1"/>
  <c r="M40" i="2"/>
  <c r="M39" i="2"/>
  <c r="M38" i="2"/>
  <c r="M37" i="2"/>
  <c r="S37" i="2" s="1"/>
  <c r="M36" i="2"/>
  <c r="M35" i="2"/>
  <c r="M34" i="2"/>
  <c r="M33" i="2"/>
  <c r="S33" i="2" s="1"/>
  <c r="M32" i="2"/>
  <c r="M31" i="2"/>
  <c r="M30" i="2"/>
  <c r="M29" i="2"/>
  <c r="S29" i="2" s="1"/>
  <c r="S62" i="2" s="1"/>
  <c r="M28" i="2"/>
  <c r="S28" i="2" s="1"/>
  <c r="M27" i="2"/>
  <c r="M26" i="2"/>
  <c r="M25" i="2"/>
  <c r="S25" i="2" s="1"/>
  <c r="M24" i="2"/>
  <c r="M23" i="2"/>
  <c r="M22" i="2"/>
  <c r="M21" i="2"/>
  <c r="S21" i="2" s="1"/>
  <c r="M20" i="2"/>
  <c r="M19" i="2"/>
  <c r="M18" i="2"/>
  <c r="M17" i="2"/>
  <c r="M16" i="2"/>
  <c r="M15" i="2"/>
  <c r="M14" i="2"/>
  <c r="M13" i="2"/>
  <c r="S13" i="2" s="1"/>
  <c r="M12" i="2"/>
  <c r="S12" i="2" s="1"/>
  <c r="M11" i="2"/>
  <c r="M10" i="2"/>
  <c r="M9" i="2"/>
  <c r="S9" i="2" s="1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62" i="2" s="1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62" i="2" s="1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64" i="2" s="1"/>
  <c r="G12" i="2"/>
  <c r="G11" i="2"/>
  <c r="G10" i="2"/>
  <c r="G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62" i="2" s="1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9" i="2"/>
  <c r="J66" i="2" l="1"/>
  <c r="S16" i="2"/>
  <c r="S20" i="2"/>
  <c r="S24" i="2"/>
  <c r="S32" i="2"/>
  <c r="S36" i="2"/>
  <c r="S40" i="2"/>
  <c r="S48" i="2"/>
  <c r="S52" i="2"/>
  <c r="Q60" i="2"/>
  <c r="D67" i="2"/>
  <c r="G67" i="2"/>
  <c r="G61" i="2"/>
  <c r="J60" i="2"/>
  <c r="M63" i="2"/>
  <c r="P65" i="2"/>
  <c r="Q64" i="2"/>
  <c r="S10" i="2"/>
  <c r="S14" i="2"/>
  <c r="S18" i="2"/>
  <c r="S22" i="2"/>
  <c r="S26" i="2"/>
  <c r="S30" i="2"/>
  <c r="S34" i="2"/>
  <c r="S38" i="2"/>
  <c r="S42" i="2"/>
  <c r="S46" i="2"/>
  <c r="S50" i="2"/>
  <c r="S54" i="2"/>
  <c r="Q66" i="2"/>
  <c r="Q63" i="2"/>
  <c r="D63" i="2"/>
  <c r="D59" i="2" s="1"/>
  <c r="D65" i="2"/>
  <c r="G60" i="2"/>
  <c r="G66" i="2"/>
  <c r="J64" i="2"/>
  <c r="J63" i="2"/>
  <c r="P67" i="2"/>
  <c r="P61" i="2"/>
  <c r="P66" i="2"/>
  <c r="R61" i="2"/>
  <c r="R60" i="2"/>
  <c r="R65" i="2"/>
  <c r="F59" i="2"/>
  <c r="N59" i="2"/>
  <c r="D66" i="2"/>
  <c r="D61" i="2"/>
  <c r="S64" i="2"/>
  <c r="Q67" i="2"/>
  <c r="G63" i="2"/>
  <c r="J65" i="2"/>
  <c r="M67" i="2"/>
  <c r="M61" i="2"/>
  <c r="S19" i="2"/>
  <c r="S23" i="2"/>
  <c r="S27" i="2"/>
  <c r="S31" i="2"/>
  <c r="S35" i="2"/>
  <c r="S39" i="2"/>
  <c r="S43" i="2"/>
  <c r="S47" i="2"/>
  <c r="S51" i="2"/>
  <c r="S55" i="2"/>
  <c r="P60" i="2"/>
  <c r="Q65" i="2"/>
  <c r="E59" i="2"/>
  <c r="I59" i="2"/>
  <c r="M62" i="2"/>
  <c r="Q61" i="2"/>
  <c r="D64" i="2"/>
  <c r="D60" i="2"/>
  <c r="G65" i="2"/>
  <c r="G59" i="2" s="1"/>
  <c r="J67" i="2"/>
  <c r="J61" i="2"/>
  <c r="M60" i="2"/>
  <c r="P64" i="2"/>
  <c r="P63" i="2"/>
  <c r="R66" i="2"/>
  <c r="R63" i="2"/>
  <c r="R64" i="2"/>
  <c r="R67" i="2"/>
  <c r="H59" i="2"/>
  <c r="S65" i="2"/>
  <c r="M66" i="2"/>
  <c r="S15" i="2"/>
  <c r="S11" i="2"/>
  <c r="S67" i="2" s="1"/>
  <c r="M65" i="2"/>
  <c r="M64" i="2"/>
  <c r="L59" i="2"/>
  <c r="P59" i="2"/>
  <c r="S17" i="2"/>
  <c r="C67" i="2"/>
  <c r="B67" i="2"/>
  <c r="C66" i="2"/>
  <c r="B66" i="2"/>
  <c r="C65" i="2"/>
  <c r="B65" i="2"/>
  <c r="C64" i="2"/>
  <c r="B64" i="2"/>
  <c r="C63" i="2"/>
  <c r="B63" i="2"/>
  <c r="C62" i="2"/>
  <c r="B62" i="2"/>
  <c r="B61" i="2"/>
  <c r="B60" i="2"/>
  <c r="S61" i="2" l="1"/>
  <c r="R59" i="2"/>
  <c r="S66" i="2"/>
  <c r="S60" i="2"/>
  <c r="Q59" i="2"/>
  <c r="J59" i="2"/>
  <c r="S63" i="2"/>
  <c r="M59" i="2"/>
  <c r="S59" i="2"/>
  <c r="C59" i="2"/>
  <c r="B59" i="2"/>
  <c r="J67" i="1" l="1"/>
  <c r="I67" i="1"/>
  <c r="H67" i="1"/>
  <c r="G67" i="1"/>
  <c r="F67" i="1"/>
  <c r="E67" i="1"/>
  <c r="D67" i="1"/>
  <c r="C67" i="1"/>
  <c r="B67" i="1"/>
  <c r="J66" i="1"/>
  <c r="I66" i="1"/>
  <c r="H66" i="1"/>
  <c r="G66" i="1"/>
  <c r="F66" i="1"/>
  <c r="E66" i="1"/>
  <c r="D66" i="1"/>
  <c r="C66" i="1"/>
  <c r="B66" i="1"/>
  <c r="J65" i="1"/>
  <c r="I65" i="1"/>
  <c r="H65" i="1"/>
  <c r="G65" i="1"/>
  <c r="F65" i="1"/>
  <c r="E65" i="1"/>
  <c r="D65" i="1"/>
  <c r="C65" i="1"/>
  <c r="B65" i="1"/>
  <c r="J64" i="1"/>
  <c r="I64" i="1"/>
  <c r="H64" i="1"/>
  <c r="G64" i="1"/>
  <c r="F64" i="1"/>
  <c r="E64" i="1"/>
  <c r="D64" i="1"/>
  <c r="C64" i="1"/>
  <c r="B64" i="1"/>
  <c r="J63" i="1"/>
  <c r="I63" i="1"/>
  <c r="H63" i="1"/>
  <c r="G63" i="1"/>
  <c r="F63" i="1"/>
  <c r="E63" i="1"/>
  <c r="D63" i="1"/>
  <c r="C63" i="1"/>
  <c r="B63" i="1"/>
  <c r="J62" i="1"/>
  <c r="I62" i="1"/>
  <c r="H62" i="1"/>
  <c r="G62" i="1"/>
  <c r="F62" i="1"/>
  <c r="E62" i="1"/>
  <c r="D62" i="1"/>
  <c r="D59" i="1" s="1"/>
  <c r="C62" i="1"/>
  <c r="B62" i="1"/>
  <c r="J61" i="1"/>
  <c r="I61" i="1"/>
  <c r="I59" i="1" s="1"/>
  <c r="H61" i="1"/>
  <c r="G61" i="1"/>
  <c r="F61" i="1"/>
  <c r="E61" i="1"/>
  <c r="E59" i="1" s="1"/>
  <c r="D61" i="1"/>
  <c r="C61" i="1"/>
  <c r="B61" i="1"/>
  <c r="J60" i="1"/>
  <c r="J59" i="1" s="1"/>
  <c r="I60" i="1"/>
  <c r="H60" i="1"/>
  <c r="G60" i="1"/>
  <c r="F60" i="1"/>
  <c r="F59" i="1" s="1"/>
  <c r="E60" i="1"/>
  <c r="D60" i="1"/>
  <c r="C60" i="1"/>
  <c r="B60" i="1"/>
  <c r="B59" i="1" s="1"/>
  <c r="D67" i="5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B61" i="5"/>
  <c r="D60" i="5"/>
  <c r="C60" i="5"/>
  <c r="B60" i="5"/>
  <c r="H59" i="1" l="1"/>
  <c r="G59" i="1"/>
  <c r="C59" i="1"/>
  <c r="C59" i="5"/>
  <c r="B59" i="5"/>
  <c r="D59" i="5"/>
  <c r="K10" i="1"/>
  <c r="L10" i="1"/>
  <c r="M10" i="1"/>
  <c r="K11" i="1"/>
  <c r="L11" i="1"/>
  <c r="M11" i="1"/>
  <c r="K12" i="1"/>
  <c r="L12" i="1"/>
  <c r="M12" i="1"/>
  <c r="K13" i="1"/>
  <c r="L13" i="1"/>
  <c r="M13" i="1"/>
  <c r="K14" i="1"/>
  <c r="L14" i="1"/>
  <c r="M14" i="1"/>
  <c r="K15" i="1"/>
  <c r="L15" i="1"/>
  <c r="M15" i="1"/>
  <c r="K16" i="1"/>
  <c r="L16" i="1"/>
  <c r="M16" i="1"/>
  <c r="K17" i="1"/>
  <c r="L17" i="1"/>
  <c r="M17" i="1"/>
  <c r="K18" i="1"/>
  <c r="L18" i="1"/>
  <c r="M18" i="1"/>
  <c r="K19" i="1"/>
  <c r="L19" i="1"/>
  <c r="M19" i="1"/>
  <c r="K20" i="1"/>
  <c r="L20" i="1"/>
  <c r="M20" i="1"/>
  <c r="K21" i="1"/>
  <c r="L21" i="1"/>
  <c r="M21" i="1"/>
  <c r="K22" i="1"/>
  <c r="L22" i="1"/>
  <c r="M22" i="1"/>
  <c r="K23" i="1"/>
  <c r="L23" i="1"/>
  <c r="M23" i="1"/>
  <c r="K24" i="1"/>
  <c r="L24" i="1"/>
  <c r="M24" i="1"/>
  <c r="K25" i="1"/>
  <c r="L25" i="1"/>
  <c r="M25" i="1"/>
  <c r="K26" i="1"/>
  <c r="L26" i="1"/>
  <c r="M26" i="1"/>
  <c r="K27" i="1"/>
  <c r="L27" i="1"/>
  <c r="M27" i="1"/>
  <c r="K28" i="1"/>
  <c r="L28" i="1"/>
  <c r="M28" i="1"/>
  <c r="K29" i="1"/>
  <c r="K62" i="1" s="1"/>
  <c r="L29" i="1"/>
  <c r="L62" i="1" s="1"/>
  <c r="M29" i="1"/>
  <c r="M62" i="1" s="1"/>
  <c r="K30" i="1"/>
  <c r="L30" i="1"/>
  <c r="M30" i="1"/>
  <c r="K31" i="1"/>
  <c r="L31" i="1"/>
  <c r="M31" i="1"/>
  <c r="K32" i="1"/>
  <c r="L32" i="1"/>
  <c r="M32" i="1"/>
  <c r="K33" i="1"/>
  <c r="L33" i="1"/>
  <c r="M33" i="1"/>
  <c r="K34" i="1"/>
  <c r="L34" i="1"/>
  <c r="M34" i="1"/>
  <c r="K35" i="1"/>
  <c r="L35" i="1"/>
  <c r="M35" i="1"/>
  <c r="K36" i="1"/>
  <c r="L36" i="1"/>
  <c r="M36" i="1"/>
  <c r="K37" i="1"/>
  <c r="L37" i="1"/>
  <c r="M37" i="1"/>
  <c r="K38" i="1"/>
  <c r="L38" i="1"/>
  <c r="M38" i="1"/>
  <c r="K39" i="1"/>
  <c r="L39" i="1"/>
  <c r="M39" i="1"/>
  <c r="K40" i="1"/>
  <c r="L40" i="1"/>
  <c r="M40" i="1"/>
  <c r="K41" i="1"/>
  <c r="L41" i="1"/>
  <c r="M41" i="1"/>
  <c r="K42" i="1"/>
  <c r="L42" i="1"/>
  <c r="M42" i="1"/>
  <c r="K43" i="1"/>
  <c r="L43" i="1"/>
  <c r="M43" i="1"/>
  <c r="K44" i="1"/>
  <c r="L44" i="1"/>
  <c r="M44" i="1"/>
  <c r="K45" i="1"/>
  <c r="L45" i="1"/>
  <c r="M45" i="1"/>
  <c r="K46" i="1"/>
  <c r="L46" i="1"/>
  <c r="M46" i="1"/>
  <c r="K47" i="1"/>
  <c r="L47" i="1"/>
  <c r="M47" i="1"/>
  <c r="K48" i="1"/>
  <c r="L48" i="1"/>
  <c r="M48" i="1"/>
  <c r="K49" i="1"/>
  <c r="L49" i="1"/>
  <c r="M49" i="1"/>
  <c r="K50" i="1"/>
  <c r="L50" i="1"/>
  <c r="M50" i="1"/>
  <c r="K51" i="1"/>
  <c r="L51" i="1"/>
  <c r="M51" i="1"/>
  <c r="K52" i="1"/>
  <c r="L52" i="1"/>
  <c r="M52" i="1"/>
  <c r="K53" i="1"/>
  <c r="L53" i="1"/>
  <c r="M53" i="1"/>
  <c r="K54" i="1"/>
  <c r="L54" i="1"/>
  <c r="M54" i="1"/>
  <c r="K55" i="1"/>
  <c r="L55" i="1"/>
  <c r="M55" i="1"/>
  <c r="M9" i="1"/>
  <c r="L9" i="1"/>
  <c r="K9" i="1"/>
  <c r="M63" i="1" l="1"/>
  <c r="L60" i="1"/>
  <c r="L63" i="1"/>
  <c r="L64" i="1"/>
  <c r="K60" i="1"/>
  <c r="M66" i="1"/>
  <c r="K63" i="1"/>
  <c r="M61" i="1"/>
  <c r="K64" i="1"/>
  <c r="M67" i="1"/>
  <c r="L65" i="1"/>
  <c r="K66" i="1"/>
  <c r="K61" i="1"/>
  <c r="M64" i="1"/>
  <c r="K67" i="1"/>
  <c r="M65" i="1"/>
  <c r="L66" i="1"/>
  <c r="L61" i="1"/>
  <c r="M60" i="1"/>
  <c r="L67" i="1"/>
  <c r="K65" i="1"/>
  <c r="L59" i="1" l="1"/>
  <c r="K59" i="1"/>
  <c r="M59" i="1"/>
</calcChain>
</file>

<file path=xl/sharedStrings.xml><?xml version="1.0" encoding="utf-8"?>
<sst xmlns="http://schemas.openxmlformats.org/spreadsheetml/2006/main" count="301" uniqueCount="97">
  <si>
    <t>Estatal</t>
  </si>
  <si>
    <t>Hombres</t>
  </si>
  <si>
    <t>Mujeres</t>
  </si>
  <si>
    <t xml:space="preserve">Total </t>
  </si>
  <si>
    <t xml:space="preserve">Matrícula Total  </t>
  </si>
  <si>
    <t xml:space="preserve">Educación Preescolar </t>
  </si>
  <si>
    <t>Estado de Guanajuato</t>
  </si>
  <si>
    <t>(Alumnos)</t>
  </si>
  <si>
    <t xml:space="preserve">Matrícula 3 años   </t>
  </si>
  <si>
    <t xml:space="preserve">Matrícula 4 años   </t>
  </si>
  <si>
    <t xml:space="preserve">Matrícula 5 años   </t>
  </si>
  <si>
    <t xml:space="preserve">Matrícula  de más de 5 años   </t>
  </si>
  <si>
    <t xml:space="preserve">Matrícula 3 a 5 años   </t>
  </si>
  <si>
    <t>Nombre Delegación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</si>
  <si>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</si>
  <si>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</si>
  <si>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</si>
  <si>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</si>
  <si>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</si>
  <si>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</si>
  <si>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</si>
  <si>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</si>
  <si>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</si>
  <si>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</si>
  <si>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</si>
  <si>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</si>
  <si>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</si>
  <si>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</si>
  <si>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</si>
  <si>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</si>
  <si>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</si>
  <si>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</si>
  <si>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</si>
  <si>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</si>
  <si>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</si>
  <si>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</si>
  <si>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</si>
  <si>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</si>
  <si>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</si>
  <si>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</si>
  <si>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</si>
  <si>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</si>
  <si>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</si>
  <si>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</si>
  <si>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</si>
  <si>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</si>
  <si>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</si>
  <si>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</si>
  <si>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</si>
  <si>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</si>
  <si>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</si>
  <si>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</si>
  <si>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</si>
  <si>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</si>
  <si>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</si>
  <si>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</si>
  <si>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</si>
  <si>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</si>
  <si>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</si>
  <si>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</si>
  <si>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</si>
  <si>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</si>
  <si>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</si>
  <si>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</si>
  <si>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</si>
  <si>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</si>
  <si>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</si>
  <si>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</si>
  <si>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</si>
  <si>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</si>
  <si>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Secretaría de Educación de Guanajuato</t>
  </si>
  <si>
    <t>Principales cifras con perspectiva de género</t>
  </si>
  <si>
    <t>Educación Básica</t>
  </si>
  <si>
    <t>Tipo Educativo: Educación Básica</t>
  </si>
  <si>
    <t>Nivel: Preescolar</t>
  </si>
  <si>
    <t>Contenido</t>
  </si>
  <si>
    <t>PCPRE_1. Matrícula por municipio  según sexo y grado.</t>
  </si>
  <si>
    <t>Matrícula 1°</t>
  </si>
  <si>
    <t xml:space="preserve">Matrícula 2° </t>
  </si>
  <si>
    <t xml:space="preserve">Matrícula 3° </t>
  </si>
  <si>
    <t>PCPRE_2. Matrícula por municipio según sexo y años de edad.</t>
  </si>
  <si>
    <t>PCPRE_1 Matrícula por municipio según sexo y grado</t>
  </si>
  <si>
    <t>PCPRE_2 Matrícula por municipio según sexo y edad</t>
  </si>
  <si>
    <t>Educación Preescolar</t>
  </si>
  <si>
    <t>PCPRE-3. Docentes por municipio según sexo</t>
  </si>
  <si>
    <t>(Docentes)</t>
  </si>
  <si>
    <t>PCPRE  3 Docentes por municipio según sexo</t>
  </si>
  <si>
    <t>2/En preescolar general incluye director con grupo y docentes frente a grupo. En indígena director frente a grupo, docentes y promotores; en comunitario instructores comunitarios o agentes educativos.</t>
  </si>
  <si>
    <t>Docentes</t>
  </si>
  <si>
    <t xml:space="preserve">Matrícula  menos de 3 años   </t>
  </si>
  <si>
    <t>Subsecretaría de Planeación y Evaluación de Políticas Educativas</t>
  </si>
  <si>
    <t>Dirección General de Planeación y Estadística</t>
  </si>
  <si>
    <t>Dirección de Información y Estadística Educativa</t>
  </si>
  <si>
    <t>Inicio del ciclo escolar 2017-2018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</si>
  <si>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2017-2018</t>
    </r>
  </si>
  <si>
    <t>Inicio de ciclo escolar 2017-2018</t>
  </si>
  <si>
    <t>Fuente: SEG. Estadística oficial de inicio del ciclo 2017-2018.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</si>
</sst>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0"/>
      <name val="Calibri"/>
      <family val="2"/>
      <scheme val="minor"/>
    </font>
    <font>
      <sz val="14"/>
      <color theme="1"/>
      <name val="Cambria"/>
      <family val="1"/>
      <scheme val="maj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16" fillId="33" borderId="0" xfId="0" applyFont="1" applyFill="1"/>
    <xf numFmtId="0" fontId="0" fillId="33" borderId="0" xfId="0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28" fillId="33" borderId="11" xfId="0" applyFont="1" applyFill="1" applyBorder="1" applyAlignment="1"/>
    <xf numFmtId="0" fontId="20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/>
    <xf numFmtId="0" fontId="35" fillId="33" borderId="0" xfId="0" applyFont="1" applyFill="1"/>
    <xf numFmtId="0" fontId="37" fillId="33" borderId="0" xfId="42" applyFont="1" applyFill="1" applyAlignment="1" applyProtection="1"/>
    <xf numFmtId="0" fontId="39" fillId="0" borderId="0" xfId="0" applyFont="1"/>
    <xf numFmtId="3" fontId="18" fillId="0" borderId="0" xfId="0" applyNumberFormat="1" applyFont="1"/>
    <xf numFmtId="0" fontId="40" fillId="0" borderId="0" xfId="0" applyFont="1"/>
    <xf numFmtId="0" fontId="36" fillId="0" borderId="0" xfId="42" applyAlignment="1" applyProtection="1"/>
    <xf numFmtId="0" fontId="41" fillId="34" borderId="13" xfId="0" applyNumberFormat="1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/>
    </xf>
    <xf numFmtId="3" fontId="41" fillId="0" borderId="0" xfId="0" applyNumberFormat="1" applyFont="1" applyFill="1" applyBorder="1"/>
    <xf numFmtId="3" fontId="0" fillId="0" borderId="0" xfId="0" applyNumberFormat="1"/>
    <xf numFmtId="0" fontId="38" fillId="0" borderId="0" xfId="0" applyFont="1" applyFill="1" applyBorder="1"/>
    <xf numFmtId="3" fontId="38" fillId="0" borderId="0" xfId="0" applyNumberFormat="1" applyFont="1" applyFill="1" applyBorder="1" applyAlignment="1">
      <alignment horizontal="right"/>
    </xf>
    <xf numFmtId="0" fontId="0" fillId="0" borderId="0" xfId="0" applyFill="1"/>
    <xf numFmtId="0" fontId="42" fillId="0" borderId="0" xfId="0" applyFont="1"/>
    <xf numFmtId="0" fontId="41" fillId="0" borderId="0" xfId="0" applyFont="1" applyFill="1" applyBorder="1"/>
    <xf numFmtId="3" fontId="19" fillId="0" borderId="0" xfId="0" applyNumberFormat="1" applyFont="1" applyFill="1" applyBorder="1"/>
    <xf numFmtId="3" fontId="0" fillId="0" borderId="0" xfId="0" applyNumberFormat="1" applyFill="1"/>
    <xf numFmtId="3" fontId="19" fillId="0" borderId="0" xfId="0" applyNumberFormat="1" applyFont="1"/>
    <xf numFmtId="3" fontId="38" fillId="0" borderId="0" xfId="0" applyNumberFormat="1" applyFont="1" applyFill="1" applyBorder="1"/>
    <xf numFmtId="3" fontId="41" fillId="0" borderId="0" xfId="0" applyNumberFormat="1" applyFont="1" applyFill="1" applyBorder="1" applyAlignment="1">
      <alignment horizontal="center"/>
    </xf>
    <xf numFmtId="0" fontId="16" fillId="0" borderId="0" xfId="0" applyFont="1" applyFill="1"/>
    <xf numFmtId="3" fontId="41" fillId="0" borderId="0" xfId="0" applyNumberFormat="1" applyFont="1" applyFill="1" applyBorder="1" applyAlignment="1">
      <alignment horizontal="right"/>
    </xf>
    <xf numFmtId="3" fontId="43" fillId="0" borderId="0" xfId="0" applyNumberFormat="1" applyFont="1" applyFill="1" applyBorder="1"/>
    <xf numFmtId="3" fontId="16" fillId="0" borderId="0" xfId="0" applyNumberFormat="1" applyFont="1" applyFill="1"/>
    <xf numFmtId="0" fontId="28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26" fillId="33" borderId="0" xfId="0" applyFont="1" applyFill="1" applyAlignment="1">
      <alignment horizontal="center"/>
    </xf>
    <xf numFmtId="0" fontId="30" fillId="33" borderId="0" xfId="0" applyFont="1" applyFill="1" applyBorder="1" applyAlignment="1">
      <alignment horizontal="center"/>
    </xf>
    <xf numFmtId="0" fontId="31" fillId="33" borderId="0" xfId="0" applyFont="1" applyFill="1" applyAlignment="1">
      <alignment horizontal="center"/>
    </xf>
    <xf numFmtId="0" fontId="33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41" fillId="34" borderId="12" xfId="0" applyFont="1" applyFill="1" applyBorder="1" applyAlignment="1">
      <alignment horizontal="center" vertical="center"/>
    </xf>
    <xf numFmtId="0" fontId="41" fillId="34" borderId="13" xfId="0" applyFont="1" applyFill="1" applyBorder="1" applyAlignment="1">
      <alignment horizontal="center" vertical="center"/>
    </xf>
    <xf numFmtId="0" fontId="41" fillId="34" borderId="12" xfId="0" applyNumberFormat="1" applyFont="1" applyFill="1" applyBorder="1" applyAlignment="1">
      <alignment horizontal="center" vertical="center" wrapText="1"/>
    </xf>
    <xf numFmtId="0" fontId="41" fillId="34" borderId="17" xfId="0" applyFont="1" applyFill="1" applyBorder="1" applyAlignment="1">
      <alignment horizontal="center" vertical="center"/>
    </xf>
    <xf numFmtId="0" fontId="41" fillId="34" borderId="14" xfId="0" applyNumberFormat="1" applyFont="1" applyFill="1" applyBorder="1" applyAlignment="1">
      <alignment horizontal="center" vertical="center" wrapText="1"/>
    </xf>
    <xf numFmtId="0" fontId="41" fillId="34" borderId="15" xfId="0" applyNumberFormat="1" applyFont="1" applyFill="1" applyBorder="1" applyAlignment="1">
      <alignment horizontal="center" vertical="center" wrapText="1"/>
    </xf>
    <xf numFmtId="0" fontId="41" fillId="34" borderId="16" xfId="0" applyNumberFormat="1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Millares 2" xfId="4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95250</xdr:rowOff>
    </xdr:from>
    <xdr:to>
      <xdr:col>1</xdr:col>
      <xdr:colOff>638175</xdr:colOff>
      <xdr:row>4</xdr:row>
      <xdr:rowOff>304800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57175" y="95250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</xdr:colOff>
      <xdr:row>0</xdr:row>
      <xdr:rowOff>41275</xdr:rowOff>
    </xdr:from>
    <xdr:to>
      <xdr:col>6</xdr:col>
      <xdr:colOff>1154641</xdr:colOff>
      <xdr:row>5</xdr:row>
      <xdr:rowOff>43392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20375" y="41275"/>
          <a:ext cx="1138766" cy="165311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7"/>
  <sheetViews>
    <sheetView tabSelected="1" zoomScale="90" zoomScaleNormal="90" workbookViewId="0"/>
  </sheetViews>
  <sheetFormatPr baseColWidth="10" defaultRowHeight="15" x14ac:dyDescent="0.25"/>
  <cols>
    <col min="1" max="13" width="11.42578125" style="2"/>
    <col min="14" max="14" width="11" style="2" customWidth="1"/>
    <col min="15" max="15" width="11.42578125" style="2"/>
    <col min="16" max="16" width="5.5703125" style="2" customWidth="1"/>
    <col min="17" max="17" width="11" style="2" customWidth="1"/>
    <col min="18" max="16384" width="11.42578125" style="2"/>
  </cols>
  <sheetData>
    <row r="2" spans="2:16" ht="39.950000000000003" customHeight="1" thickBot="1" x14ac:dyDescent="0.65">
      <c r="B2" s="1"/>
      <c r="C2" s="38" t="s">
        <v>70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"/>
    </row>
    <row r="3" spans="2:16" ht="24.95" customHeight="1" thickTop="1" x14ac:dyDescent="0.6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</row>
    <row r="4" spans="2:16" ht="35.1" customHeight="1" x14ac:dyDescent="0.45">
      <c r="B4" s="39" t="s">
        <v>71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2:16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6" ht="35.1" customHeight="1" x14ac:dyDescent="0.45">
      <c r="B6" s="39" t="s">
        <v>93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2:16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6" s="6" customFormat="1" ht="35.1" customHeight="1" x14ac:dyDescent="0.25">
      <c r="B8" s="40" t="s">
        <v>72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6" ht="1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2:16" ht="30" x14ac:dyDescent="0.4">
      <c r="B10" s="42" t="s">
        <v>90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pans="2:16" ht="30" x14ac:dyDescent="0.4">
      <c r="B11" s="44" t="s">
        <v>91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2:16" ht="30" x14ac:dyDescent="0.4">
      <c r="B12" s="43" t="s">
        <v>92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2:16" ht="15" customHeight="1" x14ac:dyDescent="0.4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6" x14ac:dyDescent="0.25">
      <c r="F14" s="37"/>
      <c r="G14" s="37"/>
      <c r="H14" s="37"/>
      <c r="I14" s="37"/>
      <c r="J14" s="37"/>
    </row>
    <row r="15" spans="2:16" x14ac:dyDescent="0.25">
      <c r="F15" s="8"/>
      <c r="G15" s="8"/>
      <c r="H15" s="8"/>
      <c r="I15" s="8"/>
      <c r="J15" s="8"/>
    </row>
    <row r="16" spans="2:16" ht="15.75" thickBot="1" x14ac:dyDescent="0.3">
      <c r="H16" s="9" t="s">
        <v>94</v>
      </c>
      <c r="I16" s="9"/>
      <c r="J16" s="9"/>
      <c r="K16" s="9"/>
      <c r="L16" s="9"/>
      <c r="M16" s="9"/>
      <c r="N16" s="9"/>
      <c r="O16" s="9"/>
      <c r="P16" s="9"/>
    </row>
    <row r="17" ht="15.75" thickTop="1" x14ac:dyDescent="0.25"/>
  </sheetData>
  <mergeCells count="8">
    <mergeCell ref="F14:J14"/>
    <mergeCell ref="C2:N2"/>
    <mergeCell ref="B4:O4"/>
    <mergeCell ref="B6:O6"/>
    <mergeCell ref="B8:O8"/>
    <mergeCell ref="B10:O10"/>
    <mergeCell ref="B12:O12"/>
    <mergeCell ref="B11:O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90" zoomScaleNormal="90" workbookViewId="0">
      <selection activeCell="A7" sqref="A7:G7"/>
    </sheetView>
  </sheetViews>
  <sheetFormatPr baseColWidth="10" defaultRowHeight="15" x14ac:dyDescent="0.25"/>
  <cols>
    <col min="1" max="7" width="26.5703125" style="2" customWidth="1"/>
    <col min="8" max="16384" width="11.42578125" style="2"/>
  </cols>
  <sheetData>
    <row r="1" spans="1:7" ht="15" customHeight="1" x14ac:dyDescent="0.25"/>
    <row r="2" spans="1:7" ht="39.950000000000003" customHeight="1" x14ac:dyDescent="0.55000000000000004">
      <c r="A2" s="45" t="s">
        <v>70</v>
      </c>
      <c r="B2" s="45"/>
      <c r="C2" s="45"/>
      <c r="D2" s="45"/>
      <c r="E2" s="45"/>
      <c r="F2" s="45"/>
      <c r="G2" s="45"/>
    </row>
    <row r="3" spans="1:7" ht="24.95" customHeight="1" x14ac:dyDescent="0.6">
      <c r="A3" s="10"/>
      <c r="B3" s="10"/>
      <c r="C3" s="10"/>
      <c r="D3" s="10"/>
      <c r="E3" s="10"/>
      <c r="F3" s="10"/>
      <c r="G3" s="10"/>
    </row>
    <row r="4" spans="1:7" ht="24.95" customHeight="1" x14ac:dyDescent="0.4">
      <c r="A4" s="46" t="s">
        <v>73</v>
      </c>
      <c r="B4" s="46"/>
      <c r="C4" s="46"/>
      <c r="D4" s="46"/>
      <c r="E4" s="46"/>
      <c r="F4" s="46"/>
      <c r="G4" s="46"/>
    </row>
    <row r="5" spans="1:7" ht="24.95" customHeight="1" x14ac:dyDescent="0.4">
      <c r="A5" s="47" t="s">
        <v>74</v>
      </c>
      <c r="B5" s="47"/>
      <c r="C5" s="47"/>
      <c r="D5" s="47"/>
      <c r="E5" s="47"/>
      <c r="F5" s="47"/>
      <c r="G5" s="47"/>
    </row>
    <row r="6" spans="1:7" ht="24.95" customHeight="1" x14ac:dyDescent="0.4">
      <c r="A6" s="11"/>
      <c r="B6" s="11"/>
      <c r="C6" s="11"/>
      <c r="D6" s="11"/>
      <c r="E6" s="11"/>
      <c r="F6" s="11"/>
      <c r="G6" s="11"/>
    </row>
    <row r="7" spans="1:7" ht="30" customHeight="1" x14ac:dyDescent="0.45">
      <c r="A7" s="48" t="s">
        <v>93</v>
      </c>
      <c r="B7" s="48"/>
      <c r="C7" s="48"/>
      <c r="D7" s="48"/>
      <c r="E7" s="48"/>
      <c r="F7" s="48"/>
      <c r="G7" s="48"/>
    </row>
    <row r="8" spans="1:7" ht="15" customHeight="1" x14ac:dyDescent="0.4">
      <c r="A8" s="11"/>
      <c r="B8" s="11"/>
      <c r="C8" s="11"/>
      <c r="D8" s="11"/>
      <c r="E8" s="11"/>
      <c r="F8" s="11"/>
      <c r="G8" s="11"/>
    </row>
    <row r="9" spans="1:7" ht="30" customHeight="1" x14ac:dyDescent="0.45">
      <c r="A9" s="48" t="s">
        <v>71</v>
      </c>
      <c r="B9" s="48"/>
      <c r="C9" s="48"/>
      <c r="D9" s="48"/>
      <c r="E9" s="48"/>
      <c r="F9" s="48"/>
      <c r="G9" s="48"/>
    </row>
    <row r="10" spans="1:7" ht="15" customHeight="1" x14ac:dyDescent="0.25">
      <c r="A10" s="12"/>
      <c r="B10" s="12"/>
      <c r="C10" s="12"/>
      <c r="D10" s="12"/>
      <c r="E10" s="12"/>
      <c r="F10" s="12"/>
      <c r="G10" s="12"/>
    </row>
    <row r="11" spans="1:7" ht="15" customHeight="1" x14ac:dyDescent="0.25">
      <c r="A11" s="12"/>
      <c r="B11" s="12"/>
      <c r="C11" s="12"/>
      <c r="D11" s="12"/>
      <c r="E11" s="12"/>
      <c r="F11" s="12"/>
      <c r="G11" s="12"/>
    </row>
    <row r="12" spans="1:7" ht="15" customHeight="1" x14ac:dyDescent="0.25">
      <c r="A12" s="12"/>
      <c r="B12" s="12"/>
      <c r="C12" s="12"/>
      <c r="D12" s="12"/>
      <c r="E12" s="12"/>
      <c r="F12" s="12"/>
      <c r="G12" s="12"/>
    </row>
    <row r="13" spans="1:7" ht="24.95" customHeight="1" x14ac:dyDescent="0.4">
      <c r="A13" s="13" t="s">
        <v>75</v>
      </c>
      <c r="B13" s="12"/>
      <c r="C13" s="12"/>
      <c r="D13" s="12"/>
      <c r="E13" s="12"/>
      <c r="F13" s="12"/>
      <c r="G13" s="12"/>
    </row>
    <row r="15" spans="1:7" ht="18.75" x14ac:dyDescent="0.3">
      <c r="A15" s="14" t="s">
        <v>81</v>
      </c>
    </row>
    <row r="16" spans="1:7" ht="18.75" x14ac:dyDescent="0.3">
      <c r="A16" s="14" t="s">
        <v>82</v>
      </c>
    </row>
    <row r="17" spans="1:1" ht="18.75" x14ac:dyDescent="0.3">
      <c r="A17" s="14" t="s">
        <v>86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E_1!A1" display="PCPRE_1 Matrícula por grado"/>
    <hyperlink ref="A16" location="PCPRE_2!A1" display="PCPRE_2 Matrícula por años de edad"/>
    <hyperlink ref="A17" location="PCPRE_3!A1" display="PCPRE-3. Docentes por municipio según sex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="90" zoomScaleNormal="90" workbookViewId="0">
      <selection activeCell="M5" sqref="M5"/>
    </sheetView>
  </sheetViews>
  <sheetFormatPr baseColWidth="10" defaultRowHeight="15" x14ac:dyDescent="0.25"/>
  <cols>
    <col min="1" max="1" width="67.42578125" bestFit="1" customWidth="1"/>
    <col min="2" max="2" width="10" customWidth="1"/>
    <col min="3" max="3" width="9.85546875" customWidth="1"/>
    <col min="4" max="4" width="9" customWidth="1"/>
    <col min="5" max="7" width="9.85546875" customWidth="1"/>
    <col min="8" max="9" width="10" customWidth="1"/>
    <col min="10" max="10" width="9.7109375" customWidth="1"/>
    <col min="11" max="11" width="10" customWidth="1"/>
    <col min="12" max="12" width="10.5703125" customWidth="1"/>
    <col min="13" max="13" width="10.28515625" customWidth="1"/>
  </cols>
  <sheetData>
    <row r="1" spans="1:26" ht="18" x14ac:dyDescent="0.25">
      <c r="A1" s="15" t="s">
        <v>5</v>
      </c>
    </row>
    <row r="2" spans="1:26" ht="18" x14ac:dyDescent="0.25">
      <c r="A2" s="15" t="s">
        <v>76</v>
      </c>
    </row>
    <row r="3" spans="1:26" ht="18" x14ac:dyDescent="0.25">
      <c r="A3" s="15" t="s">
        <v>6</v>
      </c>
    </row>
    <row r="4" spans="1:26" ht="18" x14ac:dyDescent="0.25">
      <c r="A4" s="15" t="s">
        <v>95</v>
      </c>
    </row>
    <row r="5" spans="1:26" ht="18" x14ac:dyDescent="0.25">
      <c r="A5" s="15" t="s">
        <v>7</v>
      </c>
      <c r="K5" s="22"/>
      <c r="L5" s="22"/>
      <c r="M5" s="18" t="s">
        <v>75</v>
      </c>
    </row>
    <row r="6" spans="1:26" ht="15.75" thickBot="1" x14ac:dyDescent="0.3"/>
    <row r="7" spans="1:26" ht="15.75" thickBot="1" x14ac:dyDescent="0.3">
      <c r="A7" s="49" t="s">
        <v>22</v>
      </c>
      <c r="B7" s="51" t="s">
        <v>77</v>
      </c>
      <c r="C7" s="51"/>
      <c r="D7" s="51"/>
      <c r="E7" s="51" t="s">
        <v>78</v>
      </c>
      <c r="F7" s="51"/>
      <c r="G7" s="51"/>
      <c r="H7" s="51" t="s">
        <v>79</v>
      </c>
      <c r="I7" s="51"/>
      <c r="J7" s="51"/>
      <c r="K7" s="51" t="s">
        <v>4</v>
      </c>
      <c r="L7" s="51"/>
      <c r="M7" s="51"/>
    </row>
    <row r="8" spans="1:26" x14ac:dyDescent="0.25">
      <c r="A8" s="50"/>
      <c r="B8" s="19" t="s">
        <v>1</v>
      </c>
      <c r="C8" s="19" t="s">
        <v>2</v>
      </c>
      <c r="D8" s="19" t="s">
        <v>3</v>
      </c>
      <c r="E8" s="19" t="s">
        <v>1</v>
      </c>
      <c r="F8" s="19" t="s">
        <v>2</v>
      </c>
      <c r="G8" s="19" t="s">
        <v>3</v>
      </c>
      <c r="H8" s="19" t="s">
        <v>1</v>
      </c>
      <c r="I8" s="19" t="s">
        <v>2</v>
      </c>
      <c r="J8" s="19" t="s">
        <v>3</v>
      </c>
      <c r="K8" s="19" t="s">
        <v>1</v>
      </c>
      <c r="L8" s="19" t="s">
        <v>2</v>
      </c>
      <c r="M8" s="19" t="s">
        <v>3</v>
      </c>
      <c r="O8" s="28"/>
      <c r="P8" s="29"/>
      <c r="Q8" s="29"/>
      <c r="R8" s="29"/>
      <c r="S8" s="29"/>
      <c r="T8" s="29"/>
      <c r="U8" s="29"/>
      <c r="V8" s="29"/>
      <c r="W8" s="29"/>
    </row>
    <row r="9" spans="1:26" s="25" customFormat="1" x14ac:dyDescent="0.25">
      <c r="A9" s="20" t="s">
        <v>23</v>
      </c>
      <c r="B9" s="21">
        <v>15412</v>
      </c>
      <c r="C9" s="21">
        <v>15639</v>
      </c>
      <c r="D9" s="21">
        <v>31051</v>
      </c>
      <c r="E9" s="21">
        <v>53561</v>
      </c>
      <c r="F9" s="21">
        <v>53683</v>
      </c>
      <c r="G9" s="21">
        <v>107244</v>
      </c>
      <c r="H9" s="21">
        <v>59158</v>
      </c>
      <c r="I9" s="21">
        <v>56964</v>
      </c>
      <c r="J9" s="21">
        <v>116122</v>
      </c>
      <c r="K9" s="21">
        <f>B9+E9+H9</f>
        <v>128131</v>
      </c>
      <c r="L9" s="21">
        <f>C9+F9+I9</f>
        <v>126286</v>
      </c>
      <c r="M9" s="21">
        <f>D9+G9+J9</f>
        <v>254417</v>
      </c>
      <c r="N9" s="28"/>
      <c r="O9"/>
      <c r="P9"/>
      <c r="Q9"/>
      <c r="R9"/>
      <c r="S9"/>
      <c r="T9"/>
      <c r="U9"/>
      <c r="V9"/>
      <c r="W9" s="29"/>
      <c r="X9" s="29"/>
      <c r="Y9" s="29"/>
      <c r="Z9" s="29"/>
    </row>
    <row r="10" spans="1:26" x14ac:dyDescent="0.25">
      <c r="A10" s="23" t="s">
        <v>24</v>
      </c>
      <c r="B10" s="24">
        <v>155</v>
      </c>
      <c r="C10" s="24">
        <v>140</v>
      </c>
      <c r="D10" s="24">
        <v>295</v>
      </c>
      <c r="E10" s="24">
        <v>783</v>
      </c>
      <c r="F10" s="24">
        <v>884</v>
      </c>
      <c r="G10" s="24">
        <v>1667</v>
      </c>
      <c r="H10" s="24">
        <v>945</v>
      </c>
      <c r="I10" s="24">
        <v>867</v>
      </c>
      <c r="J10" s="24">
        <v>1812</v>
      </c>
      <c r="K10" s="31">
        <f t="shared" ref="K10:K55" si="0">B10+E10+H10</f>
        <v>1883</v>
      </c>
      <c r="L10" s="31">
        <f t="shared" ref="L10:L55" si="1">C10+F10+I10</f>
        <v>1891</v>
      </c>
      <c r="M10" s="31">
        <f t="shared" ref="M10:M55" si="2">D10+G10+J10</f>
        <v>3774</v>
      </c>
      <c r="N10" s="28"/>
      <c r="O10" s="28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x14ac:dyDescent="0.25">
      <c r="A11" s="23" t="s">
        <v>25</v>
      </c>
      <c r="B11" s="24">
        <v>272</v>
      </c>
      <c r="C11" s="24">
        <v>269</v>
      </c>
      <c r="D11" s="24">
        <v>541</v>
      </c>
      <c r="E11" s="24">
        <v>865</v>
      </c>
      <c r="F11" s="24">
        <v>889</v>
      </c>
      <c r="G11" s="24">
        <v>1754</v>
      </c>
      <c r="H11" s="24">
        <v>923</v>
      </c>
      <c r="I11" s="24">
        <v>921</v>
      </c>
      <c r="J11" s="24">
        <v>1844</v>
      </c>
      <c r="K11" s="31">
        <f t="shared" si="0"/>
        <v>2060</v>
      </c>
      <c r="L11" s="31">
        <f t="shared" si="1"/>
        <v>2079</v>
      </c>
      <c r="M11" s="31">
        <f t="shared" si="2"/>
        <v>4139</v>
      </c>
      <c r="N11" s="28"/>
      <c r="O11" s="28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x14ac:dyDescent="0.25">
      <c r="A12" s="23" t="s">
        <v>26</v>
      </c>
      <c r="B12" s="24">
        <v>511</v>
      </c>
      <c r="C12" s="24">
        <v>467</v>
      </c>
      <c r="D12" s="24">
        <v>978</v>
      </c>
      <c r="E12" s="24">
        <v>1515</v>
      </c>
      <c r="F12" s="24">
        <v>1602</v>
      </c>
      <c r="G12" s="24">
        <v>3117</v>
      </c>
      <c r="H12" s="24">
        <v>1731</v>
      </c>
      <c r="I12" s="24">
        <v>1688</v>
      </c>
      <c r="J12" s="24">
        <v>3419</v>
      </c>
      <c r="K12" s="31">
        <f t="shared" si="0"/>
        <v>3757</v>
      </c>
      <c r="L12" s="31">
        <f t="shared" si="1"/>
        <v>3757</v>
      </c>
      <c r="M12" s="31">
        <f t="shared" si="2"/>
        <v>7514</v>
      </c>
      <c r="N12" s="28"/>
      <c r="O12" s="28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x14ac:dyDescent="0.25">
      <c r="A13" s="23" t="s">
        <v>27</v>
      </c>
      <c r="B13" s="24">
        <v>180</v>
      </c>
      <c r="C13" s="24">
        <v>190</v>
      </c>
      <c r="D13" s="24">
        <v>370</v>
      </c>
      <c r="E13" s="24">
        <v>643</v>
      </c>
      <c r="F13" s="24">
        <v>665</v>
      </c>
      <c r="G13" s="24">
        <v>1308</v>
      </c>
      <c r="H13" s="24">
        <v>795</v>
      </c>
      <c r="I13" s="24">
        <v>744</v>
      </c>
      <c r="J13" s="24">
        <v>1539</v>
      </c>
      <c r="K13" s="31">
        <f t="shared" si="0"/>
        <v>1618</v>
      </c>
      <c r="L13" s="31">
        <f t="shared" si="1"/>
        <v>1599</v>
      </c>
      <c r="M13" s="31">
        <f t="shared" si="2"/>
        <v>3217</v>
      </c>
      <c r="N13" s="28"/>
      <c r="O13" s="28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x14ac:dyDescent="0.25">
      <c r="A14" s="23" t="s">
        <v>28</v>
      </c>
      <c r="B14" s="24">
        <v>273</v>
      </c>
      <c r="C14" s="24">
        <v>360</v>
      </c>
      <c r="D14" s="24">
        <v>633</v>
      </c>
      <c r="E14" s="24">
        <v>987</v>
      </c>
      <c r="F14" s="24">
        <v>942</v>
      </c>
      <c r="G14" s="24">
        <v>1929</v>
      </c>
      <c r="H14" s="24">
        <v>1051</v>
      </c>
      <c r="I14" s="24">
        <v>1022</v>
      </c>
      <c r="J14" s="24">
        <v>2073</v>
      </c>
      <c r="K14" s="31">
        <f t="shared" si="0"/>
        <v>2311</v>
      </c>
      <c r="L14" s="31">
        <f t="shared" si="1"/>
        <v>2324</v>
      </c>
      <c r="M14" s="31">
        <f t="shared" si="2"/>
        <v>4635</v>
      </c>
      <c r="N14" s="28"/>
      <c r="O14" s="28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x14ac:dyDescent="0.25">
      <c r="A15" s="23" t="s">
        <v>29</v>
      </c>
      <c r="B15" s="24">
        <v>22</v>
      </c>
      <c r="C15" s="24">
        <v>13</v>
      </c>
      <c r="D15" s="24">
        <v>35</v>
      </c>
      <c r="E15" s="24">
        <v>24</v>
      </c>
      <c r="F15" s="24">
        <v>28</v>
      </c>
      <c r="G15" s="24">
        <v>52</v>
      </c>
      <c r="H15" s="24">
        <v>30</v>
      </c>
      <c r="I15" s="24">
        <v>35</v>
      </c>
      <c r="J15" s="24">
        <v>65</v>
      </c>
      <c r="K15" s="31">
        <f t="shared" si="0"/>
        <v>76</v>
      </c>
      <c r="L15" s="31">
        <f t="shared" si="1"/>
        <v>76</v>
      </c>
      <c r="M15" s="31">
        <f t="shared" si="2"/>
        <v>152</v>
      </c>
      <c r="N15" s="28"/>
      <c r="O15" s="28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x14ac:dyDescent="0.25">
      <c r="A16" s="23" t="s">
        <v>30</v>
      </c>
      <c r="B16" s="24">
        <v>1657</v>
      </c>
      <c r="C16" s="24">
        <v>1614</v>
      </c>
      <c r="D16" s="24">
        <v>3271</v>
      </c>
      <c r="E16" s="24">
        <v>4391</v>
      </c>
      <c r="F16" s="24">
        <v>4256</v>
      </c>
      <c r="G16" s="24">
        <v>8647</v>
      </c>
      <c r="H16" s="24">
        <v>4609</v>
      </c>
      <c r="I16" s="24">
        <v>4637</v>
      </c>
      <c r="J16" s="24">
        <v>9246</v>
      </c>
      <c r="K16" s="31">
        <f t="shared" si="0"/>
        <v>10657</v>
      </c>
      <c r="L16" s="31">
        <f t="shared" si="1"/>
        <v>10507</v>
      </c>
      <c r="M16" s="31">
        <f t="shared" si="2"/>
        <v>21164</v>
      </c>
      <c r="N16" s="28"/>
      <c r="O16" s="28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x14ac:dyDescent="0.25">
      <c r="A17" s="23" t="s">
        <v>31</v>
      </c>
      <c r="B17" s="24">
        <v>50</v>
      </c>
      <c r="C17" s="24">
        <v>52</v>
      </c>
      <c r="D17" s="24">
        <v>102</v>
      </c>
      <c r="E17" s="24">
        <v>316</v>
      </c>
      <c r="F17" s="24">
        <v>410</v>
      </c>
      <c r="G17" s="24">
        <v>726</v>
      </c>
      <c r="H17" s="24">
        <v>435</v>
      </c>
      <c r="I17" s="24">
        <v>348</v>
      </c>
      <c r="J17" s="24">
        <v>783</v>
      </c>
      <c r="K17" s="31">
        <f t="shared" si="0"/>
        <v>801</v>
      </c>
      <c r="L17" s="31">
        <f t="shared" si="1"/>
        <v>810</v>
      </c>
      <c r="M17" s="31">
        <f t="shared" si="2"/>
        <v>1611</v>
      </c>
      <c r="N17" s="28"/>
      <c r="O17" s="28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x14ac:dyDescent="0.25">
      <c r="A18" s="23" t="s">
        <v>32</v>
      </c>
      <c r="B18" s="24">
        <v>193</v>
      </c>
      <c r="C18" s="24">
        <v>206</v>
      </c>
      <c r="D18" s="24">
        <v>399</v>
      </c>
      <c r="E18" s="24">
        <v>776</v>
      </c>
      <c r="F18" s="24">
        <v>713</v>
      </c>
      <c r="G18" s="24">
        <v>1489</v>
      </c>
      <c r="H18" s="24">
        <v>836</v>
      </c>
      <c r="I18" s="24">
        <v>896</v>
      </c>
      <c r="J18" s="24">
        <v>1732</v>
      </c>
      <c r="K18" s="31">
        <f t="shared" si="0"/>
        <v>1805</v>
      </c>
      <c r="L18" s="31">
        <f t="shared" si="1"/>
        <v>1815</v>
      </c>
      <c r="M18" s="31">
        <f t="shared" si="2"/>
        <v>3620</v>
      </c>
      <c r="N18" s="28"/>
      <c r="O18" s="28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x14ac:dyDescent="0.25">
      <c r="A19" s="23" t="s">
        <v>33</v>
      </c>
      <c r="B19" s="24">
        <v>43</v>
      </c>
      <c r="C19" s="24">
        <v>35</v>
      </c>
      <c r="D19" s="24">
        <v>78</v>
      </c>
      <c r="E19" s="24">
        <v>111</v>
      </c>
      <c r="F19" s="24">
        <v>112</v>
      </c>
      <c r="G19" s="24">
        <v>223</v>
      </c>
      <c r="H19" s="24">
        <v>125</v>
      </c>
      <c r="I19" s="24">
        <v>144</v>
      </c>
      <c r="J19" s="24">
        <v>269</v>
      </c>
      <c r="K19" s="31">
        <f t="shared" si="0"/>
        <v>279</v>
      </c>
      <c r="L19" s="31">
        <f t="shared" si="1"/>
        <v>291</v>
      </c>
      <c r="M19" s="31">
        <f t="shared" si="2"/>
        <v>570</v>
      </c>
      <c r="N19" s="28"/>
      <c r="O19" s="28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x14ac:dyDescent="0.25">
      <c r="A20" s="23" t="s">
        <v>34</v>
      </c>
      <c r="B20" s="24">
        <v>278</v>
      </c>
      <c r="C20" s="24">
        <v>300</v>
      </c>
      <c r="D20" s="24">
        <v>578</v>
      </c>
      <c r="E20" s="24">
        <v>940</v>
      </c>
      <c r="F20" s="24">
        <v>840</v>
      </c>
      <c r="G20" s="24">
        <v>1780</v>
      </c>
      <c r="H20" s="24">
        <v>925</v>
      </c>
      <c r="I20" s="24">
        <v>867</v>
      </c>
      <c r="J20" s="24">
        <v>1792</v>
      </c>
      <c r="K20" s="31">
        <f t="shared" si="0"/>
        <v>2143</v>
      </c>
      <c r="L20" s="31">
        <f t="shared" si="1"/>
        <v>2007</v>
      </c>
      <c r="M20" s="31">
        <f t="shared" si="2"/>
        <v>4150</v>
      </c>
      <c r="N20" s="28"/>
      <c r="O20" s="28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x14ac:dyDescent="0.25">
      <c r="A21" s="23" t="s">
        <v>35</v>
      </c>
      <c r="B21" s="24">
        <v>68</v>
      </c>
      <c r="C21" s="24">
        <v>60</v>
      </c>
      <c r="D21" s="24">
        <v>128</v>
      </c>
      <c r="E21" s="24">
        <v>264</v>
      </c>
      <c r="F21" s="24">
        <v>285</v>
      </c>
      <c r="G21" s="24">
        <v>549</v>
      </c>
      <c r="H21" s="24">
        <v>310</v>
      </c>
      <c r="I21" s="24">
        <v>299</v>
      </c>
      <c r="J21" s="24">
        <v>609</v>
      </c>
      <c r="K21" s="31">
        <f t="shared" si="0"/>
        <v>642</v>
      </c>
      <c r="L21" s="31">
        <f t="shared" si="1"/>
        <v>644</v>
      </c>
      <c r="M21" s="31">
        <f t="shared" si="2"/>
        <v>1286</v>
      </c>
      <c r="N21" s="28"/>
      <c r="O21" s="28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x14ac:dyDescent="0.25">
      <c r="A22" s="23" t="s">
        <v>36</v>
      </c>
      <c r="B22" s="24">
        <v>136</v>
      </c>
      <c r="C22" s="24">
        <v>154</v>
      </c>
      <c r="D22" s="24">
        <v>290</v>
      </c>
      <c r="E22" s="24">
        <v>247</v>
      </c>
      <c r="F22" s="24">
        <v>302</v>
      </c>
      <c r="G22" s="24">
        <v>549</v>
      </c>
      <c r="H22" s="24">
        <v>297</v>
      </c>
      <c r="I22" s="24">
        <v>302</v>
      </c>
      <c r="J22" s="24">
        <v>599</v>
      </c>
      <c r="K22" s="31">
        <f t="shared" si="0"/>
        <v>680</v>
      </c>
      <c r="L22" s="31">
        <f t="shared" si="1"/>
        <v>758</v>
      </c>
      <c r="M22" s="31">
        <f t="shared" si="2"/>
        <v>1438</v>
      </c>
      <c r="N22" s="28"/>
      <c r="O22" s="28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x14ac:dyDescent="0.25">
      <c r="A23" s="23" t="s">
        <v>37</v>
      </c>
      <c r="B23" s="24">
        <v>728</v>
      </c>
      <c r="C23" s="24">
        <v>807</v>
      </c>
      <c r="D23" s="24">
        <v>1535</v>
      </c>
      <c r="E23" s="24">
        <v>1675</v>
      </c>
      <c r="F23" s="24">
        <v>1674</v>
      </c>
      <c r="G23" s="24">
        <v>3349</v>
      </c>
      <c r="H23" s="24">
        <v>1784</v>
      </c>
      <c r="I23" s="24">
        <v>1632</v>
      </c>
      <c r="J23" s="24">
        <v>3416</v>
      </c>
      <c r="K23" s="31">
        <f t="shared" si="0"/>
        <v>4187</v>
      </c>
      <c r="L23" s="31">
        <f t="shared" si="1"/>
        <v>4113</v>
      </c>
      <c r="M23" s="31">
        <f t="shared" si="2"/>
        <v>8300</v>
      </c>
      <c r="N23" s="28"/>
      <c r="O23" s="28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x14ac:dyDescent="0.25">
      <c r="A24" s="23" t="s">
        <v>38</v>
      </c>
      <c r="B24" s="24">
        <v>1040</v>
      </c>
      <c r="C24" s="24">
        <v>1034</v>
      </c>
      <c r="D24" s="24">
        <v>2074</v>
      </c>
      <c r="E24" s="24">
        <v>1798</v>
      </c>
      <c r="F24" s="24">
        <v>1754</v>
      </c>
      <c r="G24" s="24">
        <v>3552</v>
      </c>
      <c r="H24" s="24">
        <v>1860</v>
      </c>
      <c r="I24" s="24">
        <v>1678</v>
      </c>
      <c r="J24" s="24">
        <v>3538</v>
      </c>
      <c r="K24" s="31">
        <f t="shared" si="0"/>
        <v>4698</v>
      </c>
      <c r="L24" s="31">
        <f t="shared" si="1"/>
        <v>4466</v>
      </c>
      <c r="M24" s="31">
        <f t="shared" si="2"/>
        <v>9164</v>
      </c>
      <c r="N24" s="28"/>
      <c r="O24" s="28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x14ac:dyDescent="0.25">
      <c r="A25" s="23" t="s">
        <v>39</v>
      </c>
      <c r="B25" s="24">
        <v>86</v>
      </c>
      <c r="C25" s="24">
        <v>109</v>
      </c>
      <c r="D25" s="24">
        <v>195</v>
      </c>
      <c r="E25" s="24">
        <v>191</v>
      </c>
      <c r="F25" s="24">
        <v>212</v>
      </c>
      <c r="G25" s="24">
        <v>403</v>
      </c>
      <c r="H25" s="24">
        <v>229</v>
      </c>
      <c r="I25" s="24">
        <v>203</v>
      </c>
      <c r="J25" s="24">
        <v>432</v>
      </c>
      <c r="K25" s="31">
        <f t="shared" si="0"/>
        <v>506</v>
      </c>
      <c r="L25" s="31">
        <f t="shared" si="1"/>
        <v>524</v>
      </c>
      <c r="M25" s="31">
        <f t="shared" si="2"/>
        <v>1030</v>
      </c>
      <c r="N25" s="28"/>
      <c r="O25" s="28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x14ac:dyDescent="0.25">
      <c r="A26" s="23" t="s">
        <v>40</v>
      </c>
      <c r="B26" s="24">
        <v>1262</v>
      </c>
      <c r="C26" s="24">
        <v>1227</v>
      </c>
      <c r="D26" s="24">
        <v>2489</v>
      </c>
      <c r="E26" s="24">
        <v>5529</v>
      </c>
      <c r="F26" s="24">
        <v>5461</v>
      </c>
      <c r="G26" s="24">
        <v>10990</v>
      </c>
      <c r="H26" s="24">
        <v>5809</v>
      </c>
      <c r="I26" s="24">
        <v>5786</v>
      </c>
      <c r="J26" s="24">
        <v>11595</v>
      </c>
      <c r="K26" s="31">
        <f t="shared" si="0"/>
        <v>12600</v>
      </c>
      <c r="L26" s="31">
        <f t="shared" si="1"/>
        <v>12474</v>
      </c>
      <c r="M26" s="31">
        <f t="shared" si="2"/>
        <v>25074</v>
      </c>
      <c r="N26" s="28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x14ac:dyDescent="0.25">
      <c r="A27" s="23" t="s">
        <v>41</v>
      </c>
      <c r="B27" s="24">
        <v>107</v>
      </c>
      <c r="C27" s="24">
        <v>146</v>
      </c>
      <c r="D27" s="24">
        <v>253</v>
      </c>
      <c r="E27" s="24">
        <v>362</v>
      </c>
      <c r="F27" s="24">
        <v>300</v>
      </c>
      <c r="G27" s="24">
        <v>662</v>
      </c>
      <c r="H27" s="24">
        <v>374</v>
      </c>
      <c r="I27" s="24">
        <v>355</v>
      </c>
      <c r="J27" s="24">
        <v>729</v>
      </c>
      <c r="K27" s="31">
        <f t="shared" si="0"/>
        <v>843</v>
      </c>
      <c r="L27" s="31">
        <f t="shared" si="1"/>
        <v>801</v>
      </c>
      <c r="M27" s="31">
        <f t="shared" si="2"/>
        <v>1644</v>
      </c>
      <c r="N27" s="28"/>
      <c r="O27" s="28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x14ac:dyDescent="0.25">
      <c r="A28" s="23" t="s">
        <v>42</v>
      </c>
      <c r="B28" s="24">
        <v>177</v>
      </c>
      <c r="C28" s="24">
        <v>153</v>
      </c>
      <c r="D28" s="24">
        <v>330</v>
      </c>
      <c r="E28" s="24">
        <v>405</v>
      </c>
      <c r="F28" s="24">
        <v>443</v>
      </c>
      <c r="G28" s="24">
        <v>848</v>
      </c>
      <c r="H28" s="24">
        <v>483</v>
      </c>
      <c r="I28" s="24">
        <v>487</v>
      </c>
      <c r="J28" s="24">
        <v>970</v>
      </c>
      <c r="K28" s="31">
        <f t="shared" si="0"/>
        <v>1065</v>
      </c>
      <c r="L28" s="31">
        <f t="shared" si="1"/>
        <v>1083</v>
      </c>
      <c r="M28" s="31">
        <f t="shared" si="2"/>
        <v>2148</v>
      </c>
      <c r="N28" s="28"/>
      <c r="O28" s="28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x14ac:dyDescent="0.25">
      <c r="A29" s="23" t="s">
        <v>43</v>
      </c>
      <c r="B29" s="24">
        <v>2792</v>
      </c>
      <c r="C29" s="24">
        <v>2832</v>
      </c>
      <c r="D29" s="24">
        <v>5624</v>
      </c>
      <c r="E29" s="24">
        <v>13540</v>
      </c>
      <c r="F29" s="24">
        <v>13569</v>
      </c>
      <c r="G29" s="24">
        <v>27109</v>
      </c>
      <c r="H29" s="24">
        <v>15518</v>
      </c>
      <c r="I29" s="24">
        <v>14739</v>
      </c>
      <c r="J29" s="24">
        <v>30257</v>
      </c>
      <c r="K29" s="31">
        <f t="shared" si="0"/>
        <v>31850</v>
      </c>
      <c r="L29" s="31">
        <f t="shared" si="1"/>
        <v>31140</v>
      </c>
      <c r="M29" s="31">
        <f t="shared" si="2"/>
        <v>62990</v>
      </c>
      <c r="N29" s="28"/>
      <c r="O29" s="28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x14ac:dyDescent="0.25">
      <c r="A30" s="23" t="s">
        <v>44</v>
      </c>
      <c r="B30" s="24">
        <v>167</v>
      </c>
      <c r="C30" s="24">
        <v>158</v>
      </c>
      <c r="D30" s="24">
        <v>325</v>
      </c>
      <c r="E30" s="24">
        <v>406</v>
      </c>
      <c r="F30" s="24">
        <v>441</v>
      </c>
      <c r="G30" s="24">
        <v>847</v>
      </c>
      <c r="H30" s="24">
        <v>482</v>
      </c>
      <c r="I30" s="24">
        <v>473</v>
      </c>
      <c r="J30" s="24">
        <v>955</v>
      </c>
      <c r="K30" s="31">
        <f t="shared" si="0"/>
        <v>1055</v>
      </c>
      <c r="L30" s="31">
        <f t="shared" si="1"/>
        <v>1072</v>
      </c>
      <c r="M30" s="31">
        <f t="shared" si="2"/>
        <v>2127</v>
      </c>
      <c r="N30" s="28"/>
      <c r="O30" s="28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x14ac:dyDescent="0.25">
      <c r="A31" s="23" t="s">
        <v>45</v>
      </c>
      <c r="B31" s="24">
        <v>105</v>
      </c>
      <c r="C31" s="24">
        <v>106</v>
      </c>
      <c r="D31" s="24">
        <v>211</v>
      </c>
      <c r="E31" s="24">
        <v>262</v>
      </c>
      <c r="F31" s="24">
        <v>238</v>
      </c>
      <c r="G31" s="24">
        <v>500</v>
      </c>
      <c r="H31" s="24">
        <v>251</v>
      </c>
      <c r="I31" s="24">
        <v>249</v>
      </c>
      <c r="J31" s="24">
        <v>500</v>
      </c>
      <c r="K31" s="31">
        <f t="shared" si="0"/>
        <v>618</v>
      </c>
      <c r="L31" s="31">
        <f t="shared" si="1"/>
        <v>593</v>
      </c>
      <c r="M31" s="31">
        <f t="shared" si="2"/>
        <v>1211</v>
      </c>
      <c r="N31" s="28"/>
      <c r="O31" s="28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x14ac:dyDescent="0.25">
      <c r="A32" s="23" t="s">
        <v>46</v>
      </c>
      <c r="B32" s="24">
        <v>420</v>
      </c>
      <c r="C32" s="24">
        <v>443</v>
      </c>
      <c r="D32" s="24">
        <v>863</v>
      </c>
      <c r="E32" s="24">
        <v>1324</v>
      </c>
      <c r="F32" s="24">
        <v>1307</v>
      </c>
      <c r="G32" s="24">
        <v>2631</v>
      </c>
      <c r="H32" s="24">
        <v>1515</v>
      </c>
      <c r="I32" s="24">
        <v>1387</v>
      </c>
      <c r="J32" s="24">
        <v>2902</v>
      </c>
      <c r="K32" s="31">
        <f t="shared" si="0"/>
        <v>3259</v>
      </c>
      <c r="L32" s="31">
        <f t="shared" si="1"/>
        <v>3137</v>
      </c>
      <c r="M32" s="31">
        <f t="shared" si="2"/>
        <v>6396</v>
      </c>
      <c r="N32" s="28"/>
      <c r="O32" s="28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x14ac:dyDescent="0.25">
      <c r="A33" s="23" t="s">
        <v>47</v>
      </c>
      <c r="B33" s="24">
        <v>36</v>
      </c>
      <c r="C33" s="24">
        <v>33</v>
      </c>
      <c r="D33" s="24">
        <v>69</v>
      </c>
      <c r="E33" s="24">
        <v>157</v>
      </c>
      <c r="F33" s="24">
        <v>126</v>
      </c>
      <c r="G33" s="24">
        <v>283</v>
      </c>
      <c r="H33" s="24">
        <v>145</v>
      </c>
      <c r="I33" s="24">
        <v>147</v>
      </c>
      <c r="J33" s="24">
        <v>292</v>
      </c>
      <c r="K33" s="31">
        <f t="shared" si="0"/>
        <v>338</v>
      </c>
      <c r="L33" s="31">
        <f t="shared" si="1"/>
        <v>306</v>
      </c>
      <c r="M33" s="31">
        <f t="shared" si="2"/>
        <v>644</v>
      </c>
      <c r="N33" s="28"/>
      <c r="O33" s="28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x14ac:dyDescent="0.25">
      <c r="A34" s="23" t="s">
        <v>48</v>
      </c>
      <c r="B34" s="24">
        <v>154</v>
      </c>
      <c r="C34" s="24">
        <v>150</v>
      </c>
      <c r="D34" s="24">
        <v>304</v>
      </c>
      <c r="E34" s="24">
        <v>796</v>
      </c>
      <c r="F34" s="24">
        <v>744</v>
      </c>
      <c r="G34" s="24">
        <v>1540</v>
      </c>
      <c r="H34" s="24">
        <v>806</v>
      </c>
      <c r="I34" s="24">
        <v>842</v>
      </c>
      <c r="J34" s="24">
        <v>1648</v>
      </c>
      <c r="K34" s="31">
        <f t="shared" si="0"/>
        <v>1756</v>
      </c>
      <c r="L34" s="31">
        <f t="shared" si="1"/>
        <v>1736</v>
      </c>
      <c r="M34" s="31">
        <f t="shared" si="2"/>
        <v>3492</v>
      </c>
      <c r="N34" s="28"/>
      <c r="O34" s="28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x14ac:dyDescent="0.25">
      <c r="A35" s="23" t="s">
        <v>49</v>
      </c>
      <c r="B35" s="24">
        <v>110</v>
      </c>
      <c r="C35" s="24">
        <v>107</v>
      </c>
      <c r="D35" s="24">
        <v>217</v>
      </c>
      <c r="E35" s="24">
        <v>679</v>
      </c>
      <c r="F35" s="24">
        <v>670</v>
      </c>
      <c r="G35" s="24">
        <v>1349</v>
      </c>
      <c r="H35" s="24">
        <v>732</v>
      </c>
      <c r="I35" s="24">
        <v>650</v>
      </c>
      <c r="J35" s="24">
        <v>1382</v>
      </c>
      <c r="K35" s="31">
        <f t="shared" si="0"/>
        <v>1521</v>
      </c>
      <c r="L35" s="31">
        <f t="shared" si="1"/>
        <v>1427</v>
      </c>
      <c r="M35" s="31">
        <f t="shared" si="2"/>
        <v>2948</v>
      </c>
      <c r="N35" s="28"/>
      <c r="O35" s="28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x14ac:dyDescent="0.25">
      <c r="A36" s="23" t="s">
        <v>50</v>
      </c>
      <c r="B36" s="24">
        <v>704</v>
      </c>
      <c r="C36" s="24">
        <v>717</v>
      </c>
      <c r="D36" s="24">
        <v>1421</v>
      </c>
      <c r="E36" s="24">
        <v>2221</v>
      </c>
      <c r="F36" s="24">
        <v>2254</v>
      </c>
      <c r="G36" s="24">
        <v>4475</v>
      </c>
      <c r="H36" s="24">
        <v>2567</v>
      </c>
      <c r="I36" s="24">
        <v>2404</v>
      </c>
      <c r="J36" s="24">
        <v>4971</v>
      </c>
      <c r="K36" s="31">
        <f t="shared" si="0"/>
        <v>5492</v>
      </c>
      <c r="L36" s="31">
        <f t="shared" si="1"/>
        <v>5375</v>
      </c>
      <c r="M36" s="31">
        <f t="shared" si="2"/>
        <v>10867</v>
      </c>
      <c r="N36" s="28"/>
      <c r="O36" s="28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x14ac:dyDescent="0.25">
      <c r="A37" s="23" t="s">
        <v>51</v>
      </c>
      <c r="B37" s="24">
        <v>234</v>
      </c>
      <c r="C37" s="24">
        <v>259</v>
      </c>
      <c r="D37" s="24">
        <v>493</v>
      </c>
      <c r="E37" s="24">
        <v>836</v>
      </c>
      <c r="F37" s="24">
        <v>823</v>
      </c>
      <c r="G37" s="24">
        <v>1659</v>
      </c>
      <c r="H37" s="24">
        <v>831</v>
      </c>
      <c r="I37" s="24">
        <v>839</v>
      </c>
      <c r="J37" s="24">
        <v>1670</v>
      </c>
      <c r="K37" s="31">
        <f t="shared" si="0"/>
        <v>1901</v>
      </c>
      <c r="L37" s="31">
        <f t="shared" si="1"/>
        <v>1921</v>
      </c>
      <c r="M37" s="31">
        <f t="shared" si="2"/>
        <v>3822</v>
      </c>
      <c r="N37" s="28"/>
      <c r="O37" s="28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x14ac:dyDescent="0.25">
      <c r="A38" s="23" t="s">
        <v>52</v>
      </c>
      <c r="B38" s="24">
        <v>174</v>
      </c>
      <c r="C38" s="24">
        <v>166</v>
      </c>
      <c r="D38" s="24">
        <v>340</v>
      </c>
      <c r="E38" s="24">
        <v>372</v>
      </c>
      <c r="F38" s="24">
        <v>373</v>
      </c>
      <c r="G38" s="24">
        <v>745</v>
      </c>
      <c r="H38" s="24">
        <v>393</v>
      </c>
      <c r="I38" s="24">
        <v>366</v>
      </c>
      <c r="J38" s="24">
        <v>759</v>
      </c>
      <c r="K38" s="31">
        <f t="shared" si="0"/>
        <v>939</v>
      </c>
      <c r="L38" s="31">
        <f t="shared" si="1"/>
        <v>905</v>
      </c>
      <c r="M38" s="31">
        <f t="shared" si="2"/>
        <v>1844</v>
      </c>
      <c r="N38" s="28"/>
      <c r="O38" s="28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x14ac:dyDescent="0.25">
      <c r="A39" s="23" t="s">
        <v>53</v>
      </c>
      <c r="B39" s="24">
        <v>572</v>
      </c>
      <c r="C39" s="24">
        <v>529</v>
      </c>
      <c r="D39" s="24">
        <v>1101</v>
      </c>
      <c r="E39" s="24">
        <v>1206</v>
      </c>
      <c r="F39" s="24">
        <v>1301</v>
      </c>
      <c r="G39" s="24">
        <v>2507</v>
      </c>
      <c r="H39" s="24">
        <v>1259</v>
      </c>
      <c r="I39" s="24">
        <v>1206</v>
      </c>
      <c r="J39" s="24">
        <v>2465</v>
      </c>
      <c r="K39" s="31">
        <f t="shared" si="0"/>
        <v>3037</v>
      </c>
      <c r="L39" s="31">
        <f t="shared" si="1"/>
        <v>3036</v>
      </c>
      <c r="M39" s="31">
        <f t="shared" si="2"/>
        <v>6073</v>
      </c>
      <c r="N39" s="28"/>
      <c r="O39" s="28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x14ac:dyDescent="0.25">
      <c r="A40" s="23" t="s">
        <v>54</v>
      </c>
      <c r="B40" s="24">
        <v>170</v>
      </c>
      <c r="C40" s="24">
        <v>153</v>
      </c>
      <c r="D40" s="24">
        <v>323</v>
      </c>
      <c r="E40" s="24">
        <v>1244</v>
      </c>
      <c r="F40" s="24">
        <v>1359</v>
      </c>
      <c r="G40" s="24">
        <v>2603</v>
      </c>
      <c r="H40" s="24">
        <v>1431</v>
      </c>
      <c r="I40" s="24">
        <v>1346</v>
      </c>
      <c r="J40" s="24">
        <v>2777</v>
      </c>
      <c r="K40" s="31">
        <f t="shared" si="0"/>
        <v>2845</v>
      </c>
      <c r="L40" s="31">
        <f t="shared" si="1"/>
        <v>2858</v>
      </c>
      <c r="M40" s="31">
        <f t="shared" si="2"/>
        <v>5703</v>
      </c>
      <c r="N40" s="28"/>
      <c r="O40" s="28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x14ac:dyDescent="0.25">
      <c r="A41" s="23" t="s">
        <v>55</v>
      </c>
      <c r="B41" s="24">
        <v>273</v>
      </c>
      <c r="C41" s="24">
        <v>314</v>
      </c>
      <c r="D41" s="24">
        <v>587</v>
      </c>
      <c r="E41" s="24">
        <v>888</v>
      </c>
      <c r="F41" s="24">
        <v>884</v>
      </c>
      <c r="G41" s="24">
        <v>1772</v>
      </c>
      <c r="H41" s="24">
        <v>984</v>
      </c>
      <c r="I41" s="24">
        <v>907</v>
      </c>
      <c r="J41" s="24">
        <v>1891</v>
      </c>
      <c r="K41" s="31">
        <f t="shared" si="0"/>
        <v>2145</v>
      </c>
      <c r="L41" s="31">
        <f t="shared" si="1"/>
        <v>2105</v>
      </c>
      <c r="M41" s="31">
        <f t="shared" si="2"/>
        <v>4250</v>
      </c>
      <c r="N41" s="28"/>
      <c r="O41" s="28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x14ac:dyDescent="0.25">
      <c r="A42" s="23" t="s">
        <v>56</v>
      </c>
      <c r="B42" s="24">
        <v>276</v>
      </c>
      <c r="C42" s="24">
        <v>298</v>
      </c>
      <c r="D42" s="24">
        <v>574</v>
      </c>
      <c r="E42" s="24">
        <v>1242</v>
      </c>
      <c r="F42" s="24">
        <v>1261</v>
      </c>
      <c r="G42" s="24">
        <v>2503</v>
      </c>
      <c r="H42" s="24">
        <v>1419</v>
      </c>
      <c r="I42" s="24">
        <v>1296</v>
      </c>
      <c r="J42" s="24">
        <v>2715</v>
      </c>
      <c r="K42" s="31">
        <f t="shared" si="0"/>
        <v>2937</v>
      </c>
      <c r="L42" s="31">
        <f t="shared" si="1"/>
        <v>2855</v>
      </c>
      <c r="M42" s="31">
        <f t="shared" si="2"/>
        <v>5792</v>
      </c>
      <c r="N42" s="28"/>
      <c r="O42" s="28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x14ac:dyDescent="0.25">
      <c r="A43" s="23" t="s">
        <v>57</v>
      </c>
      <c r="B43" s="24">
        <v>35</v>
      </c>
      <c r="C43" s="24">
        <v>53</v>
      </c>
      <c r="D43" s="24">
        <v>88</v>
      </c>
      <c r="E43" s="24">
        <v>51</v>
      </c>
      <c r="F43" s="24">
        <v>53</v>
      </c>
      <c r="G43" s="24">
        <v>104</v>
      </c>
      <c r="H43" s="24">
        <v>64</v>
      </c>
      <c r="I43" s="24">
        <v>69</v>
      </c>
      <c r="J43" s="24">
        <v>133</v>
      </c>
      <c r="K43" s="31">
        <f t="shared" si="0"/>
        <v>150</v>
      </c>
      <c r="L43" s="31">
        <f t="shared" si="1"/>
        <v>175</v>
      </c>
      <c r="M43" s="31">
        <f t="shared" si="2"/>
        <v>325</v>
      </c>
      <c r="N43" s="28"/>
      <c r="O43" s="28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x14ac:dyDescent="0.25">
      <c r="A44" s="23" t="s">
        <v>58</v>
      </c>
      <c r="B44" s="24">
        <v>307</v>
      </c>
      <c r="C44" s="24">
        <v>317</v>
      </c>
      <c r="D44" s="24">
        <v>624</v>
      </c>
      <c r="E44" s="24">
        <v>912</v>
      </c>
      <c r="F44" s="24">
        <v>861</v>
      </c>
      <c r="G44" s="24">
        <v>1773</v>
      </c>
      <c r="H44" s="24">
        <v>953</v>
      </c>
      <c r="I44" s="24">
        <v>957</v>
      </c>
      <c r="J44" s="24">
        <v>1910</v>
      </c>
      <c r="K44" s="31">
        <f t="shared" si="0"/>
        <v>2172</v>
      </c>
      <c r="L44" s="31">
        <f t="shared" si="1"/>
        <v>2135</v>
      </c>
      <c r="M44" s="31">
        <f t="shared" si="2"/>
        <v>4307</v>
      </c>
      <c r="N44" s="28"/>
      <c r="O44" s="28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x14ac:dyDescent="0.25">
      <c r="A45" s="23" t="s">
        <v>59</v>
      </c>
      <c r="B45" s="24">
        <v>56</v>
      </c>
      <c r="C45" s="24">
        <v>37</v>
      </c>
      <c r="D45" s="24">
        <v>93</v>
      </c>
      <c r="E45" s="24">
        <v>54</v>
      </c>
      <c r="F45" s="24">
        <v>43</v>
      </c>
      <c r="G45" s="24">
        <v>97</v>
      </c>
      <c r="H45" s="24">
        <v>69</v>
      </c>
      <c r="I45" s="24">
        <v>57</v>
      </c>
      <c r="J45" s="24">
        <v>126</v>
      </c>
      <c r="K45" s="31">
        <f t="shared" si="0"/>
        <v>179</v>
      </c>
      <c r="L45" s="31">
        <f t="shared" si="1"/>
        <v>137</v>
      </c>
      <c r="M45" s="31">
        <f t="shared" si="2"/>
        <v>316</v>
      </c>
      <c r="N45" s="28"/>
      <c r="O45" s="28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x14ac:dyDescent="0.25">
      <c r="A46" s="23" t="s">
        <v>60</v>
      </c>
      <c r="B46" s="24">
        <v>292</v>
      </c>
      <c r="C46" s="24">
        <v>321</v>
      </c>
      <c r="D46" s="24">
        <v>613</v>
      </c>
      <c r="E46" s="24">
        <v>1908</v>
      </c>
      <c r="F46" s="24">
        <v>1953</v>
      </c>
      <c r="G46" s="24">
        <v>3861</v>
      </c>
      <c r="H46" s="24">
        <v>2261</v>
      </c>
      <c r="I46" s="24">
        <v>2141</v>
      </c>
      <c r="J46" s="24">
        <v>4402</v>
      </c>
      <c r="K46" s="31">
        <f t="shared" si="0"/>
        <v>4461</v>
      </c>
      <c r="L46" s="31">
        <f t="shared" si="1"/>
        <v>4415</v>
      </c>
      <c r="M46" s="31">
        <f t="shared" si="2"/>
        <v>8876</v>
      </c>
      <c r="N46" s="28"/>
      <c r="O46" s="28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x14ac:dyDescent="0.25">
      <c r="A47" s="23" t="s">
        <v>61</v>
      </c>
      <c r="B47" s="24">
        <v>37</v>
      </c>
      <c r="C47" s="24">
        <v>33</v>
      </c>
      <c r="D47" s="24">
        <v>70</v>
      </c>
      <c r="E47" s="24">
        <v>98</v>
      </c>
      <c r="F47" s="24">
        <v>100</v>
      </c>
      <c r="G47" s="24">
        <v>198</v>
      </c>
      <c r="H47" s="24">
        <v>122</v>
      </c>
      <c r="I47" s="24">
        <v>109</v>
      </c>
      <c r="J47" s="24">
        <v>231</v>
      </c>
      <c r="K47" s="31">
        <f t="shared" si="0"/>
        <v>257</v>
      </c>
      <c r="L47" s="31">
        <f t="shared" si="1"/>
        <v>242</v>
      </c>
      <c r="M47" s="31">
        <f t="shared" si="2"/>
        <v>499</v>
      </c>
      <c r="N47" s="28"/>
      <c r="O47" s="28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x14ac:dyDescent="0.25">
      <c r="A48" s="23" t="s">
        <v>62</v>
      </c>
      <c r="B48" s="24">
        <v>101</v>
      </c>
      <c r="C48" s="24">
        <v>130</v>
      </c>
      <c r="D48" s="24">
        <v>231</v>
      </c>
      <c r="E48" s="24">
        <v>275</v>
      </c>
      <c r="F48" s="24">
        <v>280</v>
      </c>
      <c r="G48" s="24">
        <v>555</v>
      </c>
      <c r="H48" s="24">
        <v>302</v>
      </c>
      <c r="I48" s="24">
        <v>319</v>
      </c>
      <c r="J48" s="24">
        <v>621</v>
      </c>
      <c r="K48" s="31">
        <f t="shared" si="0"/>
        <v>678</v>
      </c>
      <c r="L48" s="31">
        <f t="shared" si="1"/>
        <v>729</v>
      </c>
      <c r="M48" s="31">
        <f t="shared" si="2"/>
        <v>1407</v>
      </c>
      <c r="N48" s="28"/>
      <c r="O48" s="28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x14ac:dyDescent="0.25">
      <c r="A49" s="23" t="s">
        <v>63</v>
      </c>
      <c r="B49" s="24">
        <v>58</v>
      </c>
      <c r="C49" s="24">
        <v>71</v>
      </c>
      <c r="D49" s="24">
        <v>129</v>
      </c>
      <c r="E49" s="24">
        <v>173</v>
      </c>
      <c r="F49" s="24">
        <v>162</v>
      </c>
      <c r="G49" s="24">
        <v>335</v>
      </c>
      <c r="H49" s="24">
        <v>185</v>
      </c>
      <c r="I49" s="24">
        <v>187</v>
      </c>
      <c r="J49" s="24">
        <v>372</v>
      </c>
      <c r="K49" s="31">
        <f t="shared" si="0"/>
        <v>416</v>
      </c>
      <c r="L49" s="31">
        <f t="shared" si="1"/>
        <v>420</v>
      </c>
      <c r="M49" s="31">
        <f t="shared" si="2"/>
        <v>836</v>
      </c>
      <c r="N49" s="28"/>
      <c r="O49" s="28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x14ac:dyDescent="0.25">
      <c r="A50" s="23" t="s">
        <v>64</v>
      </c>
      <c r="B50" s="24">
        <v>119</v>
      </c>
      <c r="C50" s="24">
        <v>138</v>
      </c>
      <c r="D50" s="24">
        <v>257</v>
      </c>
      <c r="E50" s="24">
        <v>406</v>
      </c>
      <c r="F50" s="24">
        <v>378</v>
      </c>
      <c r="G50" s="24">
        <v>784</v>
      </c>
      <c r="H50" s="24">
        <v>444</v>
      </c>
      <c r="I50" s="24">
        <v>433</v>
      </c>
      <c r="J50" s="24">
        <v>877</v>
      </c>
      <c r="K50" s="31">
        <f t="shared" si="0"/>
        <v>969</v>
      </c>
      <c r="L50" s="31">
        <f t="shared" si="1"/>
        <v>949</v>
      </c>
      <c r="M50" s="31">
        <f t="shared" si="2"/>
        <v>1918</v>
      </c>
      <c r="N50" s="28"/>
      <c r="O50" s="28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x14ac:dyDescent="0.25">
      <c r="A51" s="23" t="s">
        <v>65</v>
      </c>
      <c r="B51" s="24">
        <v>319</v>
      </c>
      <c r="C51" s="24">
        <v>280</v>
      </c>
      <c r="D51" s="24">
        <v>599</v>
      </c>
      <c r="E51" s="24">
        <v>1101</v>
      </c>
      <c r="F51" s="24">
        <v>1142</v>
      </c>
      <c r="G51" s="24">
        <v>2243</v>
      </c>
      <c r="H51" s="24">
        <v>1284</v>
      </c>
      <c r="I51" s="24">
        <v>1311</v>
      </c>
      <c r="J51" s="24">
        <v>2595</v>
      </c>
      <c r="K51" s="31">
        <f t="shared" si="0"/>
        <v>2704</v>
      </c>
      <c r="L51" s="31">
        <f t="shared" si="1"/>
        <v>2733</v>
      </c>
      <c r="M51" s="31">
        <f t="shared" si="2"/>
        <v>5437</v>
      </c>
      <c r="N51" s="28"/>
      <c r="O51" s="28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x14ac:dyDescent="0.25">
      <c r="A52" s="23" t="s">
        <v>66</v>
      </c>
      <c r="B52" s="24">
        <v>172</v>
      </c>
      <c r="C52" s="24">
        <v>165</v>
      </c>
      <c r="D52" s="24">
        <v>337</v>
      </c>
      <c r="E52" s="24">
        <v>228</v>
      </c>
      <c r="F52" s="24">
        <v>207</v>
      </c>
      <c r="G52" s="24">
        <v>435</v>
      </c>
      <c r="H52" s="24">
        <v>195</v>
      </c>
      <c r="I52" s="24">
        <v>233</v>
      </c>
      <c r="J52" s="24">
        <v>428</v>
      </c>
      <c r="K52" s="31">
        <f t="shared" si="0"/>
        <v>595</v>
      </c>
      <c r="L52" s="31">
        <f t="shared" si="1"/>
        <v>605</v>
      </c>
      <c r="M52" s="31">
        <f t="shared" si="2"/>
        <v>1200</v>
      </c>
      <c r="N52" s="28"/>
      <c r="O52" s="28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x14ac:dyDescent="0.25">
      <c r="A53" s="23" t="s">
        <v>67</v>
      </c>
      <c r="B53" s="24">
        <v>140</v>
      </c>
      <c r="C53" s="24">
        <v>182</v>
      </c>
      <c r="D53" s="24">
        <v>322</v>
      </c>
      <c r="E53" s="24">
        <v>655</v>
      </c>
      <c r="F53" s="24">
        <v>639</v>
      </c>
      <c r="G53" s="24">
        <v>1294</v>
      </c>
      <c r="H53" s="24">
        <v>662</v>
      </c>
      <c r="I53" s="24">
        <v>646</v>
      </c>
      <c r="J53" s="24">
        <v>1308</v>
      </c>
      <c r="K53" s="31">
        <f t="shared" si="0"/>
        <v>1457</v>
      </c>
      <c r="L53" s="31">
        <f t="shared" si="1"/>
        <v>1467</v>
      </c>
      <c r="M53" s="31">
        <f t="shared" si="2"/>
        <v>2924</v>
      </c>
      <c r="N53" s="28"/>
      <c r="O53" s="28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x14ac:dyDescent="0.25">
      <c r="A54" s="23" t="s">
        <v>68</v>
      </c>
      <c r="B54" s="24">
        <v>62</v>
      </c>
      <c r="C54" s="24">
        <v>46</v>
      </c>
      <c r="D54" s="24">
        <v>108</v>
      </c>
      <c r="E54" s="24">
        <v>88</v>
      </c>
      <c r="F54" s="24">
        <v>106</v>
      </c>
      <c r="G54" s="24">
        <v>194</v>
      </c>
      <c r="H54" s="24">
        <v>72</v>
      </c>
      <c r="I54" s="24">
        <v>92</v>
      </c>
      <c r="J54" s="24">
        <v>164</v>
      </c>
      <c r="K54" s="31">
        <f t="shared" si="0"/>
        <v>222</v>
      </c>
      <c r="L54" s="31">
        <f t="shared" si="1"/>
        <v>244</v>
      </c>
      <c r="M54" s="31">
        <f t="shared" si="2"/>
        <v>466</v>
      </c>
      <c r="N54" s="28"/>
      <c r="O54" s="28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x14ac:dyDescent="0.25">
      <c r="A55" s="23" t="s">
        <v>69</v>
      </c>
      <c r="B55" s="24">
        <v>289</v>
      </c>
      <c r="C55" s="24">
        <v>265</v>
      </c>
      <c r="D55" s="24">
        <v>554</v>
      </c>
      <c r="E55" s="24">
        <v>617</v>
      </c>
      <c r="F55" s="24">
        <v>637</v>
      </c>
      <c r="G55" s="24">
        <v>1254</v>
      </c>
      <c r="H55" s="24">
        <v>661</v>
      </c>
      <c r="I55" s="24">
        <v>648</v>
      </c>
      <c r="J55" s="24">
        <v>1309</v>
      </c>
      <c r="K55" s="31">
        <f t="shared" si="0"/>
        <v>1567</v>
      </c>
      <c r="L55" s="31">
        <f t="shared" si="1"/>
        <v>1550</v>
      </c>
      <c r="M55" s="31">
        <f t="shared" si="2"/>
        <v>3117</v>
      </c>
      <c r="N55" s="28"/>
      <c r="W55" s="29"/>
      <c r="X55" s="29"/>
      <c r="Y55" s="29"/>
      <c r="Z55" s="29"/>
    </row>
    <row r="56" spans="1:26" ht="15.75" thickBot="1" x14ac:dyDescent="0.3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X56" s="29"/>
    </row>
    <row r="57" spans="1:26" ht="16.5" customHeight="1" thickBot="1" x14ac:dyDescent="0.3">
      <c r="A57" s="49" t="s">
        <v>13</v>
      </c>
      <c r="B57" s="51" t="s">
        <v>77</v>
      </c>
      <c r="C57" s="51"/>
      <c r="D57" s="51"/>
      <c r="E57" s="51" t="s">
        <v>78</v>
      </c>
      <c r="F57" s="51"/>
      <c r="G57" s="51"/>
      <c r="H57" s="51" t="s">
        <v>79</v>
      </c>
      <c r="I57" s="51"/>
      <c r="J57" s="51"/>
      <c r="K57" s="51" t="s">
        <v>4</v>
      </c>
      <c r="L57" s="51"/>
      <c r="M57" s="51"/>
      <c r="X57" s="29"/>
    </row>
    <row r="58" spans="1:26" x14ac:dyDescent="0.25">
      <c r="A58" s="50"/>
      <c r="B58" s="19" t="s">
        <v>1</v>
      </c>
      <c r="C58" s="19" t="s">
        <v>2</v>
      </c>
      <c r="D58" s="19" t="s">
        <v>3</v>
      </c>
      <c r="E58" s="19" t="s">
        <v>1</v>
      </c>
      <c r="F58" s="19" t="s">
        <v>2</v>
      </c>
      <c r="G58" s="19" t="s">
        <v>3</v>
      </c>
      <c r="H58" s="19" t="s">
        <v>1</v>
      </c>
      <c r="I58" s="19" t="s">
        <v>2</v>
      </c>
      <c r="J58" s="19" t="s">
        <v>3</v>
      </c>
      <c r="K58" s="19" t="s">
        <v>1</v>
      </c>
      <c r="L58" s="19" t="s">
        <v>2</v>
      </c>
      <c r="M58" s="19" t="s">
        <v>3</v>
      </c>
      <c r="W58" s="29"/>
      <c r="X58" s="29"/>
    </row>
    <row r="59" spans="1:26" x14ac:dyDescent="0.25">
      <c r="A59" s="20" t="s">
        <v>0</v>
      </c>
      <c r="B59" s="21">
        <f t="shared" ref="B59:M59" si="3">SUM(B60:B67)</f>
        <v>15412</v>
      </c>
      <c r="C59" s="21">
        <f t="shared" si="3"/>
        <v>15639</v>
      </c>
      <c r="D59" s="21">
        <f t="shared" si="3"/>
        <v>31051</v>
      </c>
      <c r="E59" s="21">
        <f t="shared" si="3"/>
        <v>53561</v>
      </c>
      <c r="F59" s="21">
        <f t="shared" si="3"/>
        <v>53683</v>
      </c>
      <c r="G59" s="21">
        <f t="shared" si="3"/>
        <v>107244</v>
      </c>
      <c r="H59" s="21">
        <f t="shared" si="3"/>
        <v>59158</v>
      </c>
      <c r="I59" s="21">
        <f t="shared" si="3"/>
        <v>56964</v>
      </c>
      <c r="J59" s="21">
        <f t="shared" si="3"/>
        <v>116122</v>
      </c>
      <c r="K59" s="27">
        <f t="shared" si="3"/>
        <v>128131</v>
      </c>
      <c r="L59" s="27">
        <f t="shared" si="3"/>
        <v>126286</v>
      </c>
      <c r="M59" s="21">
        <f t="shared" si="3"/>
        <v>254417</v>
      </c>
      <c r="N59" s="28"/>
      <c r="O59" s="28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x14ac:dyDescent="0.25">
      <c r="A60" s="23" t="s">
        <v>14</v>
      </c>
      <c r="B60" s="24">
        <f t="shared" ref="B60:M60" si="4">B12+B23+B31+B38+B39</f>
        <v>2090</v>
      </c>
      <c r="C60" s="24">
        <f t="shared" si="4"/>
        <v>2075</v>
      </c>
      <c r="D60" s="24">
        <f t="shared" si="4"/>
        <v>4165</v>
      </c>
      <c r="E60" s="24">
        <f t="shared" si="4"/>
        <v>5030</v>
      </c>
      <c r="F60" s="24">
        <f t="shared" si="4"/>
        <v>5188</v>
      </c>
      <c r="G60" s="24">
        <f t="shared" si="4"/>
        <v>10218</v>
      </c>
      <c r="H60" s="24">
        <f t="shared" si="4"/>
        <v>5418</v>
      </c>
      <c r="I60" s="24">
        <f t="shared" si="4"/>
        <v>5141</v>
      </c>
      <c r="J60" s="24">
        <f t="shared" si="4"/>
        <v>10559</v>
      </c>
      <c r="K60" s="24">
        <f t="shared" si="4"/>
        <v>12538</v>
      </c>
      <c r="L60" s="24">
        <f t="shared" si="4"/>
        <v>12404</v>
      </c>
      <c r="M60" s="24">
        <f t="shared" si="4"/>
        <v>24942</v>
      </c>
      <c r="N60" s="28"/>
      <c r="O60" s="28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x14ac:dyDescent="0.25">
      <c r="A61" s="23" t="s">
        <v>15</v>
      </c>
      <c r="B61" s="24">
        <f t="shared" ref="B61:M61" si="5">B15+B22+B41+B42+B43+B49+B52+B54</f>
        <v>1034</v>
      </c>
      <c r="C61" s="24">
        <f t="shared" si="5"/>
        <v>1114</v>
      </c>
      <c r="D61" s="24">
        <f t="shared" si="5"/>
        <v>2148</v>
      </c>
      <c r="E61" s="24">
        <f t="shared" si="5"/>
        <v>2941</v>
      </c>
      <c r="F61" s="24">
        <f t="shared" si="5"/>
        <v>3003</v>
      </c>
      <c r="G61" s="24">
        <f t="shared" si="5"/>
        <v>5944</v>
      </c>
      <c r="H61" s="24">
        <f t="shared" si="5"/>
        <v>3246</v>
      </c>
      <c r="I61" s="24">
        <f t="shared" si="5"/>
        <v>3121</v>
      </c>
      <c r="J61" s="24">
        <f t="shared" si="5"/>
        <v>6367</v>
      </c>
      <c r="K61" s="24">
        <f t="shared" si="5"/>
        <v>7221</v>
      </c>
      <c r="L61" s="24">
        <f t="shared" si="5"/>
        <v>7238</v>
      </c>
      <c r="M61" s="24">
        <f t="shared" si="5"/>
        <v>14459</v>
      </c>
      <c r="N61" s="28"/>
      <c r="O61" s="28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x14ac:dyDescent="0.25">
      <c r="A62" s="23" t="s">
        <v>16</v>
      </c>
      <c r="B62" s="24">
        <f t="shared" ref="B62:M62" si="6">B29</f>
        <v>2792</v>
      </c>
      <c r="C62" s="24">
        <f t="shared" si="6"/>
        <v>2832</v>
      </c>
      <c r="D62" s="24">
        <f t="shared" si="6"/>
        <v>5624</v>
      </c>
      <c r="E62" s="24">
        <f t="shared" si="6"/>
        <v>13540</v>
      </c>
      <c r="F62" s="24">
        <f t="shared" si="6"/>
        <v>13569</v>
      </c>
      <c r="G62" s="24">
        <f t="shared" si="6"/>
        <v>27109</v>
      </c>
      <c r="H62" s="24">
        <f t="shared" si="6"/>
        <v>15518</v>
      </c>
      <c r="I62" s="24">
        <f t="shared" si="6"/>
        <v>14739</v>
      </c>
      <c r="J62" s="24">
        <f t="shared" si="6"/>
        <v>30257</v>
      </c>
      <c r="K62" s="24">
        <f t="shared" si="6"/>
        <v>31850</v>
      </c>
      <c r="L62" s="24">
        <f t="shared" si="6"/>
        <v>31140</v>
      </c>
      <c r="M62" s="24">
        <f t="shared" si="6"/>
        <v>62990</v>
      </c>
      <c r="N62" s="28"/>
      <c r="O62" s="28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x14ac:dyDescent="0.25">
      <c r="A63" s="23" t="s">
        <v>17</v>
      </c>
      <c r="B63" s="24">
        <f t="shared" ref="B63:M63" si="7">B17+B24+B34+B35+B40+B46</f>
        <v>1816</v>
      </c>
      <c r="C63" s="24">
        <f t="shared" si="7"/>
        <v>1817</v>
      </c>
      <c r="D63" s="24">
        <f t="shared" si="7"/>
        <v>3633</v>
      </c>
      <c r="E63" s="24">
        <f t="shared" si="7"/>
        <v>6741</v>
      </c>
      <c r="F63" s="24">
        <f t="shared" si="7"/>
        <v>6890</v>
      </c>
      <c r="G63" s="24">
        <f t="shared" si="7"/>
        <v>13631</v>
      </c>
      <c r="H63" s="24">
        <f t="shared" si="7"/>
        <v>7525</v>
      </c>
      <c r="I63" s="24">
        <f t="shared" si="7"/>
        <v>7005</v>
      </c>
      <c r="J63" s="24">
        <f t="shared" si="7"/>
        <v>14530</v>
      </c>
      <c r="K63" s="24">
        <f t="shared" si="7"/>
        <v>16082</v>
      </c>
      <c r="L63" s="24">
        <f t="shared" si="7"/>
        <v>15712</v>
      </c>
      <c r="M63" s="24">
        <f t="shared" si="7"/>
        <v>31794</v>
      </c>
      <c r="N63" s="28"/>
      <c r="O63" s="28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x14ac:dyDescent="0.25">
      <c r="A64" s="23" t="s">
        <v>18</v>
      </c>
      <c r="B64" s="24">
        <f t="shared" ref="B64:M64" si="8">B13+B14+B16+B18+B20+B44+B53</f>
        <v>3028</v>
      </c>
      <c r="C64" s="24">
        <f t="shared" si="8"/>
        <v>3169</v>
      </c>
      <c r="D64" s="24">
        <f t="shared" si="8"/>
        <v>6197</v>
      </c>
      <c r="E64" s="24">
        <f t="shared" si="8"/>
        <v>9304</v>
      </c>
      <c r="F64" s="24">
        <f t="shared" si="8"/>
        <v>8916</v>
      </c>
      <c r="G64" s="24">
        <f t="shared" si="8"/>
        <v>18220</v>
      </c>
      <c r="H64" s="24">
        <f t="shared" si="8"/>
        <v>9831</v>
      </c>
      <c r="I64" s="24">
        <f t="shared" si="8"/>
        <v>9769</v>
      </c>
      <c r="J64" s="24">
        <f t="shared" si="8"/>
        <v>19600</v>
      </c>
      <c r="K64" s="24">
        <f t="shared" si="8"/>
        <v>22163</v>
      </c>
      <c r="L64" s="24">
        <f t="shared" si="8"/>
        <v>21854</v>
      </c>
      <c r="M64" s="24">
        <f t="shared" si="8"/>
        <v>44017</v>
      </c>
      <c r="N64" s="28"/>
      <c r="O64" s="28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x14ac:dyDescent="0.25">
      <c r="A65" s="23" t="s">
        <v>19</v>
      </c>
      <c r="B65" s="24">
        <f t="shared" ref="B65:M65" si="9">B10+B21+B25+B26+B32+B33</f>
        <v>2027</v>
      </c>
      <c r="C65" s="24">
        <f t="shared" si="9"/>
        <v>2012</v>
      </c>
      <c r="D65" s="24">
        <f t="shared" si="9"/>
        <v>4039</v>
      </c>
      <c r="E65" s="24">
        <f t="shared" si="9"/>
        <v>8248</v>
      </c>
      <c r="F65" s="24">
        <f t="shared" si="9"/>
        <v>8275</v>
      </c>
      <c r="G65" s="24">
        <f t="shared" si="9"/>
        <v>16523</v>
      </c>
      <c r="H65" s="24">
        <f t="shared" si="9"/>
        <v>8953</v>
      </c>
      <c r="I65" s="24">
        <f t="shared" si="9"/>
        <v>8689</v>
      </c>
      <c r="J65" s="24">
        <f t="shared" si="9"/>
        <v>17642</v>
      </c>
      <c r="K65" s="24">
        <f t="shared" si="9"/>
        <v>19228</v>
      </c>
      <c r="L65" s="24">
        <f t="shared" si="9"/>
        <v>18976</v>
      </c>
      <c r="M65" s="24">
        <f t="shared" si="9"/>
        <v>38204</v>
      </c>
      <c r="N65" s="28"/>
      <c r="O65" s="28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x14ac:dyDescent="0.25">
      <c r="A66" s="23" t="s">
        <v>20</v>
      </c>
      <c r="B66" s="24">
        <f t="shared" ref="B66:M66" si="10">B27+B30+B36+B50+B51+B55</f>
        <v>1705</v>
      </c>
      <c r="C66" s="24">
        <f t="shared" si="10"/>
        <v>1704</v>
      </c>
      <c r="D66" s="24">
        <f t="shared" si="10"/>
        <v>3409</v>
      </c>
      <c r="E66" s="24">
        <f t="shared" si="10"/>
        <v>5113</v>
      </c>
      <c r="F66" s="24">
        <f t="shared" si="10"/>
        <v>5152</v>
      </c>
      <c r="G66" s="24">
        <f t="shared" si="10"/>
        <v>10265</v>
      </c>
      <c r="H66" s="24">
        <f t="shared" si="10"/>
        <v>5812</v>
      </c>
      <c r="I66" s="24">
        <f t="shared" si="10"/>
        <v>5624</v>
      </c>
      <c r="J66" s="24">
        <f t="shared" si="10"/>
        <v>11436</v>
      </c>
      <c r="K66" s="24">
        <f t="shared" si="10"/>
        <v>12630</v>
      </c>
      <c r="L66" s="24">
        <f t="shared" si="10"/>
        <v>12480</v>
      </c>
      <c r="M66" s="24">
        <f t="shared" si="10"/>
        <v>25110</v>
      </c>
      <c r="N66" s="28"/>
      <c r="O66" s="28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x14ac:dyDescent="0.25">
      <c r="A67" s="23" t="s">
        <v>21</v>
      </c>
      <c r="B67" s="24">
        <f t="shared" ref="B67:M67" si="11">B11+B19+B28+B37+B45+B47+B48</f>
        <v>920</v>
      </c>
      <c r="C67" s="24">
        <f t="shared" si="11"/>
        <v>916</v>
      </c>
      <c r="D67" s="24">
        <f t="shared" si="11"/>
        <v>1836</v>
      </c>
      <c r="E67" s="24">
        <f t="shared" si="11"/>
        <v>2644</v>
      </c>
      <c r="F67" s="24">
        <f t="shared" si="11"/>
        <v>2690</v>
      </c>
      <c r="G67" s="24">
        <f t="shared" si="11"/>
        <v>5334</v>
      </c>
      <c r="H67" s="24">
        <f t="shared" si="11"/>
        <v>2855</v>
      </c>
      <c r="I67" s="24">
        <f t="shared" si="11"/>
        <v>2876</v>
      </c>
      <c r="J67" s="24">
        <f t="shared" si="11"/>
        <v>5731</v>
      </c>
      <c r="K67" s="24">
        <f t="shared" si="11"/>
        <v>6419</v>
      </c>
      <c r="L67" s="24">
        <f t="shared" si="11"/>
        <v>6482</v>
      </c>
      <c r="M67" s="24">
        <f t="shared" si="11"/>
        <v>12901</v>
      </c>
      <c r="N67" s="28"/>
      <c r="O67" s="28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x14ac:dyDescent="0.2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W68" s="29"/>
      <c r="X68" s="29"/>
    </row>
    <row r="70" spans="1:26" x14ac:dyDescent="0.25">
      <c r="A70" t="s">
        <v>96</v>
      </c>
    </row>
  </sheetData>
  <mergeCells count="10">
    <mergeCell ref="A7:A8"/>
    <mergeCell ref="K57:M57"/>
    <mergeCell ref="A57:A58"/>
    <mergeCell ref="B57:D57"/>
    <mergeCell ref="E57:G57"/>
    <mergeCell ref="H57:J57"/>
    <mergeCell ref="B7:D7"/>
    <mergeCell ref="E7:G7"/>
    <mergeCell ref="H7:J7"/>
    <mergeCell ref="K7:M7"/>
  </mergeCells>
  <hyperlinks>
    <hyperlink ref="M5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70"/>
  <sheetViews>
    <sheetView topLeftCell="B1" zoomScale="90" zoomScaleNormal="90" workbookViewId="0">
      <selection activeCell="U8" sqref="U8:Z55"/>
    </sheetView>
  </sheetViews>
  <sheetFormatPr baseColWidth="10" defaultRowHeight="15" x14ac:dyDescent="0.25"/>
  <cols>
    <col min="1" max="1" width="67.42578125" bestFit="1" customWidth="1"/>
    <col min="2" max="2" width="10" customWidth="1"/>
    <col min="3" max="3" width="9.85546875" customWidth="1"/>
    <col min="4" max="4" width="9" customWidth="1"/>
    <col min="5" max="7" width="9.85546875" customWidth="1"/>
    <col min="8" max="9" width="10" customWidth="1"/>
    <col min="10" max="10" width="9.7109375" customWidth="1"/>
    <col min="11" max="11" width="10" customWidth="1"/>
    <col min="12" max="12" width="10.5703125" customWidth="1"/>
    <col min="13" max="13" width="10.28515625" customWidth="1"/>
    <col min="16" max="16" width="9.140625" bestFit="1" customWidth="1"/>
  </cols>
  <sheetData>
    <row r="1" spans="1:32" ht="18" x14ac:dyDescent="0.25">
      <c r="A1" s="15" t="s">
        <v>5</v>
      </c>
    </row>
    <row r="2" spans="1:32" ht="18" x14ac:dyDescent="0.25">
      <c r="A2" s="15" t="s">
        <v>80</v>
      </c>
    </row>
    <row r="3" spans="1:32" ht="18" x14ac:dyDescent="0.25">
      <c r="A3" s="15" t="s">
        <v>6</v>
      </c>
    </row>
    <row r="4" spans="1:32" ht="18" x14ac:dyDescent="0.25">
      <c r="A4" s="15" t="s">
        <v>95</v>
      </c>
    </row>
    <row r="5" spans="1:32" ht="18" x14ac:dyDescent="0.25">
      <c r="A5" s="15" t="s">
        <v>7</v>
      </c>
      <c r="S5" s="18" t="s">
        <v>75</v>
      </c>
    </row>
    <row r="6" spans="1:32" ht="15.75" thickBot="1" x14ac:dyDescent="0.3"/>
    <row r="7" spans="1:32" ht="15.75" thickBot="1" x14ac:dyDescent="0.3">
      <c r="A7" s="49" t="s">
        <v>22</v>
      </c>
      <c r="B7" s="51" t="s">
        <v>89</v>
      </c>
      <c r="C7" s="51"/>
      <c r="D7" s="51"/>
      <c r="E7" s="51" t="s">
        <v>8</v>
      </c>
      <c r="F7" s="51"/>
      <c r="G7" s="51"/>
      <c r="H7" s="51" t="s">
        <v>9</v>
      </c>
      <c r="I7" s="51"/>
      <c r="J7" s="51"/>
      <c r="K7" s="51" t="s">
        <v>10</v>
      </c>
      <c r="L7" s="51"/>
      <c r="M7" s="51"/>
      <c r="N7" s="51" t="s">
        <v>11</v>
      </c>
      <c r="O7" s="51"/>
      <c r="P7" s="51"/>
      <c r="Q7" s="51" t="s">
        <v>12</v>
      </c>
      <c r="R7" s="51"/>
      <c r="S7" s="51"/>
    </row>
    <row r="8" spans="1:32" x14ac:dyDescent="0.25">
      <c r="A8" s="50"/>
      <c r="B8" s="19" t="s">
        <v>1</v>
      </c>
      <c r="C8" s="19" t="s">
        <v>2</v>
      </c>
      <c r="D8" s="19" t="s">
        <v>3</v>
      </c>
      <c r="E8" s="19" t="s">
        <v>1</v>
      </c>
      <c r="F8" s="19" t="s">
        <v>2</v>
      </c>
      <c r="G8" s="19" t="s">
        <v>3</v>
      </c>
      <c r="H8" s="19" t="s">
        <v>1</v>
      </c>
      <c r="I8" s="19" t="s">
        <v>2</v>
      </c>
      <c r="J8" s="19" t="s">
        <v>3</v>
      </c>
      <c r="K8" s="19" t="s">
        <v>1</v>
      </c>
      <c r="L8" s="19" t="s">
        <v>2</v>
      </c>
      <c r="M8" s="19" t="s">
        <v>3</v>
      </c>
      <c r="N8" s="19" t="s">
        <v>1</v>
      </c>
      <c r="O8" s="19" t="s">
        <v>2</v>
      </c>
      <c r="P8" s="19" t="s">
        <v>3</v>
      </c>
      <c r="Q8" s="19" t="s">
        <v>1</v>
      </c>
      <c r="R8" s="19" t="s">
        <v>2</v>
      </c>
      <c r="S8" s="19" t="s">
        <v>3</v>
      </c>
    </row>
    <row r="9" spans="1:32" s="33" customFormat="1" x14ac:dyDescent="0.25">
      <c r="A9" s="20" t="s">
        <v>23</v>
      </c>
      <c r="B9" s="32">
        <v>2257</v>
      </c>
      <c r="C9" s="32">
        <v>2305</v>
      </c>
      <c r="D9" s="32">
        <f>B9+C9</f>
        <v>4562</v>
      </c>
      <c r="E9" s="32">
        <v>22488</v>
      </c>
      <c r="F9" s="21">
        <v>22733</v>
      </c>
      <c r="G9" s="32">
        <f>E9+F9</f>
        <v>45221</v>
      </c>
      <c r="H9" s="21">
        <v>56367</v>
      </c>
      <c r="I9" s="21">
        <v>55373</v>
      </c>
      <c r="J9" s="36">
        <f>H9+I9</f>
        <v>111740</v>
      </c>
      <c r="K9" s="21">
        <v>46041</v>
      </c>
      <c r="L9" s="21">
        <v>44935</v>
      </c>
      <c r="M9" s="36">
        <f>K9+L9</f>
        <v>90976</v>
      </c>
      <c r="N9" s="21">
        <v>978</v>
      </c>
      <c r="O9" s="21">
        <v>940</v>
      </c>
      <c r="P9" s="34">
        <f>N9+O9</f>
        <v>1918</v>
      </c>
      <c r="Q9" s="21">
        <f>E9+H9+K9</f>
        <v>124896</v>
      </c>
      <c r="R9" s="21">
        <f>F9+I9+L9</f>
        <v>123041</v>
      </c>
      <c r="S9" s="21">
        <f t="shared" ref="S9:S24" si="0">H9+M9+Q9</f>
        <v>272239</v>
      </c>
      <c r="T9" s="35"/>
      <c r="U9" s="35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</row>
    <row r="10" spans="1:32" x14ac:dyDescent="0.25">
      <c r="A10" s="23" t="s">
        <v>24</v>
      </c>
      <c r="B10" s="31">
        <v>23</v>
      </c>
      <c r="C10" s="31">
        <v>13</v>
      </c>
      <c r="D10" s="29">
        <f t="shared" ref="D10:D55" si="1">B10+C10</f>
        <v>36</v>
      </c>
      <c r="E10" s="31">
        <v>244</v>
      </c>
      <c r="F10" s="31">
        <v>258</v>
      </c>
      <c r="G10" s="22">
        <f t="shared" ref="G10:G55" si="2">E10+F10</f>
        <v>502</v>
      </c>
      <c r="H10" s="31">
        <v>892</v>
      </c>
      <c r="I10" s="31">
        <v>906</v>
      </c>
      <c r="J10" s="22">
        <f t="shared" ref="J10:J55" si="3">H10+I10</f>
        <v>1798</v>
      </c>
      <c r="K10" s="31">
        <v>722</v>
      </c>
      <c r="L10" s="31">
        <v>714</v>
      </c>
      <c r="M10" s="22">
        <f t="shared" ref="M10:M55" si="4">K10+L10</f>
        <v>1436</v>
      </c>
      <c r="N10" s="31">
        <v>2</v>
      </c>
      <c r="O10" s="31">
        <v>0</v>
      </c>
      <c r="P10" s="24">
        <f t="shared" ref="P10:P55" si="5">N10+O10</f>
        <v>2</v>
      </c>
      <c r="Q10" s="31">
        <f t="shared" ref="Q10:Q55" si="6">E10+H10+K10</f>
        <v>1858</v>
      </c>
      <c r="R10" s="31">
        <f t="shared" ref="R10:R55" si="7">F10+I10+L10</f>
        <v>1878</v>
      </c>
      <c r="S10" s="24">
        <f t="shared" si="0"/>
        <v>4186</v>
      </c>
      <c r="T10" s="28"/>
      <c r="U10" s="28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</row>
    <row r="11" spans="1:32" x14ac:dyDescent="0.25">
      <c r="A11" s="23" t="s">
        <v>25</v>
      </c>
      <c r="B11" s="31">
        <v>30</v>
      </c>
      <c r="C11" s="31">
        <v>32</v>
      </c>
      <c r="D11" s="29">
        <f t="shared" si="1"/>
        <v>62</v>
      </c>
      <c r="E11" s="31">
        <v>392</v>
      </c>
      <c r="F11" s="24">
        <v>382</v>
      </c>
      <c r="G11" s="22">
        <f t="shared" si="2"/>
        <v>774</v>
      </c>
      <c r="H11" s="24">
        <v>907</v>
      </c>
      <c r="I11" s="24">
        <v>920</v>
      </c>
      <c r="J11" s="22">
        <f t="shared" si="3"/>
        <v>1827</v>
      </c>
      <c r="K11" s="24">
        <v>729</v>
      </c>
      <c r="L11" s="24">
        <v>742</v>
      </c>
      <c r="M11" s="22">
        <f t="shared" si="4"/>
        <v>1471</v>
      </c>
      <c r="N11" s="24">
        <v>2</v>
      </c>
      <c r="O11" s="24">
        <v>3</v>
      </c>
      <c r="P11" s="24">
        <f t="shared" si="5"/>
        <v>5</v>
      </c>
      <c r="Q11" s="31">
        <f t="shared" si="6"/>
        <v>2028</v>
      </c>
      <c r="R11" s="31">
        <f t="shared" si="7"/>
        <v>2044</v>
      </c>
      <c r="S11" s="24">
        <f t="shared" si="0"/>
        <v>4406</v>
      </c>
      <c r="T11" s="28"/>
      <c r="U11" s="28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1:32" x14ac:dyDescent="0.25">
      <c r="A12" s="23" t="s">
        <v>26</v>
      </c>
      <c r="B12" s="31">
        <v>69</v>
      </c>
      <c r="C12" s="31">
        <v>79</v>
      </c>
      <c r="D12" s="29">
        <f t="shared" si="1"/>
        <v>148</v>
      </c>
      <c r="E12" s="31">
        <v>698</v>
      </c>
      <c r="F12" s="24">
        <v>679</v>
      </c>
      <c r="G12" s="22">
        <f t="shared" si="2"/>
        <v>1377</v>
      </c>
      <c r="H12" s="24">
        <v>1579</v>
      </c>
      <c r="I12" s="24">
        <v>1641</v>
      </c>
      <c r="J12" s="22">
        <f t="shared" si="3"/>
        <v>3220</v>
      </c>
      <c r="K12" s="24">
        <v>1384</v>
      </c>
      <c r="L12" s="24">
        <v>1339</v>
      </c>
      <c r="M12" s="22">
        <f t="shared" si="4"/>
        <v>2723</v>
      </c>
      <c r="N12" s="24">
        <v>27</v>
      </c>
      <c r="O12" s="24">
        <v>19</v>
      </c>
      <c r="P12" s="24">
        <f t="shared" si="5"/>
        <v>46</v>
      </c>
      <c r="Q12" s="31">
        <f t="shared" si="6"/>
        <v>3661</v>
      </c>
      <c r="R12" s="31">
        <f t="shared" si="7"/>
        <v>3659</v>
      </c>
      <c r="S12" s="24">
        <f t="shared" si="0"/>
        <v>7963</v>
      </c>
      <c r="T12" s="28"/>
      <c r="U12" s="28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1:32" x14ac:dyDescent="0.25">
      <c r="A13" s="23" t="s">
        <v>27</v>
      </c>
      <c r="B13" s="31">
        <v>36</v>
      </c>
      <c r="C13" s="31">
        <v>47</v>
      </c>
      <c r="D13" s="29">
        <f t="shared" si="1"/>
        <v>83</v>
      </c>
      <c r="E13" s="31">
        <v>309</v>
      </c>
      <c r="F13" s="24">
        <v>336</v>
      </c>
      <c r="G13" s="22">
        <f t="shared" si="2"/>
        <v>645</v>
      </c>
      <c r="H13" s="24">
        <v>681</v>
      </c>
      <c r="I13" s="24">
        <v>699</v>
      </c>
      <c r="J13" s="22">
        <f t="shared" si="3"/>
        <v>1380</v>
      </c>
      <c r="K13" s="24">
        <v>585</v>
      </c>
      <c r="L13" s="24">
        <v>509</v>
      </c>
      <c r="M13" s="22">
        <f t="shared" si="4"/>
        <v>1094</v>
      </c>
      <c r="N13" s="24">
        <v>7</v>
      </c>
      <c r="O13" s="24">
        <v>8</v>
      </c>
      <c r="P13" s="24">
        <f t="shared" si="5"/>
        <v>15</v>
      </c>
      <c r="Q13" s="31">
        <f t="shared" si="6"/>
        <v>1575</v>
      </c>
      <c r="R13" s="31">
        <f t="shared" si="7"/>
        <v>1544</v>
      </c>
      <c r="S13" s="24">
        <f t="shared" si="0"/>
        <v>3350</v>
      </c>
      <c r="T13" s="28"/>
      <c r="U13" s="28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</row>
    <row r="14" spans="1:32" x14ac:dyDescent="0.25">
      <c r="A14" s="23" t="s">
        <v>28</v>
      </c>
      <c r="B14" s="31">
        <v>49</v>
      </c>
      <c r="C14" s="31">
        <v>62</v>
      </c>
      <c r="D14" s="29">
        <f t="shared" si="1"/>
        <v>111</v>
      </c>
      <c r="E14" s="31">
        <v>509</v>
      </c>
      <c r="F14" s="24">
        <v>562</v>
      </c>
      <c r="G14" s="22">
        <f t="shared" si="2"/>
        <v>1071</v>
      </c>
      <c r="H14" s="24">
        <v>988</v>
      </c>
      <c r="I14" s="24">
        <v>952</v>
      </c>
      <c r="J14" s="22">
        <f t="shared" si="3"/>
        <v>1940</v>
      </c>
      <c r="K14" s="24">
        <v>763</v>
      </c>
      <c r="L14" s="24">
        <v>746</v>
      </c>
      <c r="M14" s="22">
        <f t="shared" si="4"/>
        <v>1509</v>
      </c>
      <c r="N14" s="24">
        <v>2</v>
      </c>
      <c r="O14" s="24">
        <v>2</v>
      </c>
      <c r="P14" s="24">
        <f t="shared" si="5"/>
        <v>4</v>
      </c>
      <c r="Q14" s="31">
        <f t="shared" si="6"/>
        <v>2260</v>
      </c>
      <c r="R14" s="31">
        <f t="shared" si="7"/>
        <v>2260</v>
      </c>
      <c r="S14" s="24">
        <f t="shared" si="0"/>
        <v>4757</v>
      </c>
      <c r="T14" s="28"/>
      <c r="U14" s="28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</row>
    <row r="15" spans="1:32" x14ac:dyDescent="0.25">
      <c r="A15" s="23" t="s">
        <v>29</v>
      </c>
      <c r="B15" s="31">
        <v>4</v>
      </c>
      <c r="C15" s="31">
        <v>3</v>
      </c>
      <c r="D15" s="29">
        <f t="shared" si="1"/>
        <v>7</v>
      </c>
      <c r="E15" s="31">
        <v>21</v>
      </c>
      <c r="F15" s="24">
        <v>16</v>
      </c>
      <c r="G15" s="22">
        <f t="shared" si="2"/>
        <v>37</v>
      </c>
      <c r="H15" s="24">
        <v>25</v>
      </c>
      <c r="I15" s="24">
        <v>32</v>
      </c>
      <c r="J15" s="22">
        <f t="shared" si="3"/>
        <v>57</v>
      </c>
      <c r="K15" s="24">
        <v>25</v>
      </c>
      <c r="L15" s="24">
        <v>24</v>
      </c>
      <c r="M15" s="22">
        <f t="shared" si="4"/>
        <v>49</v>
      </c>
      <c r="N15" s="24">
        <v>1</v>
      </c>
      <c r="O15" s="24">
        <v>1</v>
      </c>
      <c r="P15" s="24">
        <f t="shared" si="5"/>
        <v>2</v>
      </c>
      <c r="Q15" s="31">
        <f t="shared" si="6"/>
        <v>71</v>
      </c>
      <c r="R15" s="31">
        <f t="shared" si="7"/>
        <v>72</v>
      </c>
      <c r="S15" s="24">
        <f t="shared" si="0"/>
        <v>145</v>
      </c>
      <c r="T15" s="28"/>
      <c r="U15" s="28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</row>
    <row r="16" spans="1:32" x14ac:dyDescent="0.25">
      <c r="A16" s="23" t="s">
        <v>30</v>
      </c>
      <c r="B16" s="31">
        <v>236</v>
      </c>
      <c r="C16" s="31">
        <v>221</v>
      </c>
      <c r="D16" s="29">
        <f t="shared" si="1"/>
        <v>457</v>
      </c>
      <c r="E16" s="31">
        <v>2119</v>
      </c>
      <c r="F16" s="24">
        <v>2093</v>
      </c>
      <c r="G16" s="22">
        <f t="shared" si="2"/>
        <v>4212</v>
      </c>
      <c r="H16" s="24">
        <v>4663</v>
      </c>
      <c r="I16" s="24">
        <v>4584</v>
      </c>
      <c r="J16" s="22">
        <f t="shared" si="3"/>
        <v>9247</v>
      </c>
      <c r="K16" s="24">
        <v>3489</v>
      </c>
      <c r="L16" s="24">
        <v>3458</v>
      </c>
      <c r="M16" s="22">
        <f t="shared" si="4"/>
        <v>6947</v>
      </c>
      <c r="N16" s="24">
        <v>150</v>
      </c>
      <c r="O16" s="24">
        <v>151</v>
      </c>
      <c r="P16" s="24">
        <f t="shared" si="5"/>
        <v>301</v>
      </c>
      <c r="Q16" s="31">
        <f t="shared" si="6"/>
        <v>10271</v>
      </c>
      <c r="R16" s="31">
        <f t="shared" si="7"/>
        <v>10135</v>
      </c>
      <c r="S16" s="24">
        <f t="shared" si="0"/>
        <v>21881</v>
      </c>
      <c r="T16" s="28"/>
      <c r="U16" s="28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</row>
    <row r="17" spans="1:32" x14ac:dyDescent="0.25">
      <c r="A17" s="23" t="s">
        <v>31</v>
      </c>
      <c r="B17" s="31">
        <v>5</v>
      </c>
      <c r="C17" s="31">
        <v>7</v>
      </c>
      <c r="D17" s="29">
        <f t="shared" si="1"/>
        <v>12</v>
      </c>
      <c r="E17" s="31">
        <v>72</v>
      </c>
      <c r="F17" s="24">
        <v>83</v>
      </c>
      <c r="G17" s="22">
        <f t="shared" si="2"/>
        <v>155</v>
      </c>
      <c r="H17" s="24">
        <v>402</v>
      </c>
      <c r="I17" s="24">
        <v>394</v>
      </c>
      <c r="J17" s="22">
        <f t="shared" si="3"/>
        <v>796</v>
      </c>
      <c r="K17" s="24">
        <v>320</v>
      </c>
      <c r="L17" s="24">
        <v>323</v>
      </c>
      <c r="M17" s="22">
        <f t="shared" si="4"/>
        <v>643</v>
      </c>
      <c r="N17" s="24">
        <v>2</v>
      </c>
      <c r="O17" s="24">
        <v>3</v>
      </c>
      <c r="P17" s="24">
        <f t="shared" si="5"/>
        <v>5</v>
      </c>
      <c r="Q17" s="31">
        <f t="shared" si="6"/>
        <v>794</v>
      </c>
      <c r="R17" s="31">
        <f t="shared" si="7"/>
        <v>800</v>
      </c>
      <c r="S17" s="24">
        <f t="shared" si="0"/>
        <v>1839</v>
      </c>
      <c r="T17" s="28"/>
      <c r="U17" s="28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</row>
    <row r="18" spans="1:32" x14ac:dyDescent="0.25">
      <c r="A18" s="23" t="s">
        <v>32</v>
      </c>
      <c r="B18" s="31">
        <v>15</v>
      </c>
      <c r="C18" s="31">
        <v>24</v>
      </c>
      <c r="D18" s="29">
        <f t="shared" si="1"/>
        <v>39</v>
      </c>
      <c r="E18" s="31">
        <v>256</v>
      </c>
      <c r="F18" s="24">
        <v>250</v>
      </c>
      <c r="G18" s="22">
        <f t="shared" si="2"/>
        <v>506</v>
      </c>
      <c r="H18" s="24">
        <v>813</v>
      </c>
      <c r="I18" s="24">
        <v>752</v>
      </c>
      <c r="J18" s="22">
        <f t="shared" si="3"/>
        <v>1565</v>
      </c>
      <c r="K18" s="24">
        <v>721</v>
      </c>
      <c r="L18" s="24">
        <v>789</v>
      </c>
      <c r="M18" s="22">
        <f t="shared" si="4"/>
        <v>1510</v>
      </c>
      <c r="N18" s="24">
        <v>0</v>
      </c>
      <c r="O18" s="24">
        <v>0</v>
      </c>
      <c r="P18" s="24">
        <f t="shared" si="5"/>
        <v>0</v>
      </c>
      <c r="Q18" s="31">
        <f t="shared" si="6"/>
        <v>1790</v>
      </c>
      <c r="R18" s="31">
        <f t="shared" si="7"/>
        <v>1791</v>
      </c>
      <c r="S18" s="24">
        <f t="shared" si="0"/>
        <v>4113</v>
      </c>
      <c r="T18" s="28"/>
      <c r="U18" s="28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</row>
    <row r="19" spans="1:32" x14ac:dyDescent="0.25">
      <c r="A19" s="23" t="s">
        <v>33</v>
      </c>
      <c r="B19" s="31">
        <v>3</v>
      </c>
      <c r="C19" s="31">
        <v>8</v>
      </c>
      <c r="D19" s="29">
        <f t="shared" si="1"/>
        <v>11</v>
      </c>
      <c r="E19" s="31">
        <v>65</v>
      </c>
      <c r="F19" s="24">
        <v>42</v>
      </c>
      <c r="G19" s="22">
        <f t="shared" si="2"/>
        <v>107</v>
      </c>
      <c r="H19" s="24">
        <v>117</v>
      </c>
      <c r="I19" s="24">
        <v>135</v>
      </c>
      <c r="J19" s="22">
        <f t="shared" si="3"/>
        <v>252</v>
      </c>
      <c r="K19" s="24">
        <v>89</v>
      </c>
      <c r="L19" s="24">
        <v>98</v>
      </c>
      <c r="M19" s="22">
        <f t="shared" si="4"/>
        <v>187</v>
      </c>
      <c r="N19" s="24">
        <v>5</v>
      </c>
      <c r="O19" s="24">
        <v>8</v>
      </c>
      <c r="P19" s="24">
        <f t="shared" si="5"/>
        <v>13</v>
      </c>
      <c r="Q19" s="31">
        <f t="shared" si="6"/>
        <v>271</v>
      </c>
      <c r="R19" s="31">
        <f t="shared" si="7"/>
        <v>275</v>
      </c>
      <c r="S19" s="24">
        <f t="shared" si="0"/>
        <v>575</v>
      </c>
      <c r="T19" s="28"/>
      <c r="U19" s="28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</row>
    <row r="20" spans="1:32" x14ac:dyDescent="0.25">
      <c r="A20" s="23" t="s">
        <v>34</v>
      </c>
      <c r="B20" s="31">
        <v>36</v>
      </c>
      <c r="C20" s="31">
        <v>38</v>
      </c>
      <c r="D20" s="29">
        <f t="shared" si="1"/>
        <v>74</v>
      </c>
      <c r="E20" s="31">
        <v>435</v>
      </c>
      <c r="F20" s="24">
        <v>414</v>
      </c>
      <c r="G20" s="22">
        <f t="shared" si="2"/>
        <v>849</v>
      </c>
      <c r="H20" s="24">
        <v>930</v>
      </c>
      <c r="I20" s="24">
        <v>879</v>
      </c>
      <c r="J20" s="22">
        <f t="shared" si="3"/>
        <v>1809</v>
      </c>
      <c r="K20" s="24">
        <v>736</v>
      </c>
      <c r="L20" s="24">
        <v>671</v>
      </c>
      <c r="M20" s="22">
        <f t="shared" si="4"/>
        <v>1407</v>
      </c>
      <c r="N20" s="24">
        <v>6</v>
      </c>
      <c r="O20" s="24">
        <v>5</v>
      </c>
      <c r="P20" s="24">
        <f t="shared" si="5"/>
        <v>11</v>
      </c>
      <c r="Q20" s="31">
        <f t="shared" si="6"/>
        <v>2101</v>
      </c>
      <c r="R20" s="31">
        <f t="shared" si="7"/>
        <v>1964</v>
      </c>
      <c r="S20" s="24">
        <f t="shared" si="0"/>
        <v>4438</v>
      </c>
      <c r="T20" s="28"/>
      <c r="U20" s="28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</row>
    <row r="21" spans="1:32" x14ac:dyDescent="0.25">
      <c r="A21" s="23" t="s">
        <v>35</v>
      </c>
      <c r="B21" s="31">
        <v>12</v>
      </c>
      <c r="C21" s="31">
        <v>11</v>
      </c>
      <c r="D21" s="29">
        <f t="shared" si="1"/>
        <v>23</v>
      </c>
      <c r="E21" s="31">
        <v>103</v>
      </c>
      <c r="F21" s="24">
        <v>90</v>
      </c>
      <c r="G21" s="22">
        <f t="shared" si="2"/>
        <v>193</v>
      </c>
      <c r="H21" s="24">
        <v>279</v>
      </c>
      <c r="I21" s="24">
        <v>308</v>
      </c>
      <c r="J21" s="22">
        <f t="shared" si="3"/>
        <v>587</v>
      </c>
      <c r="K21" s="24">
        <v>248</v>
      </c>
      <c r="L21" s="24">
        <v>235</v>
      </c>
      <c r="M21" s="22">
        <f t="shared" si="4"/>
        <v>483</v>
      </c>
      <c r="N21" s="24">
        <v>0</v>
      </c>
      <c r="O21" s="24">
        <v>0</v>
      </c>
      <c r="P21" s="24">
        <f t="shared" si="5"/>
        <v>0</v>
      </c>
      <c r="Q21" s="31">
        <f t="shared" si="6"/>
        <v>630</v>
      </c>
      <c r="R21" s="31">
        <f t="shared" si="7"/>
        <v>633</v>
      </c>
      <c r="S21" s="24">
        <f t="shared" si="0"/>
        <v>1392</v>
      </c>
      <c r="T21" s="28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</row>
    <row r="22" spans="1:32" x14ac:dyDescent="0.25">
      <c r="A22" s="23" t="s">
        <v>36</v>
      </c>
      <c r="B22" s="31">
        <v>12</v>
      </c>
      <c r="C22" s="31">
        <v>22</v>
      </c>
      <c r="D22" s="29">
        <f t="shared" si="1"/>
        <v>34</v>
      </c>
      <c r="E22" s="31">
        <v>151</v>
      </c>
      <c r="F22" s="24">
        <v>170</v>
      </c>
      <c r="G22" s="22">
        <f t="shared" si="2"/>
        <v>321</v>
      </c>
      <c r="H22" s="24">
        <v>294</v>
      </c>
      <c r="I22" s="24">
        <v>322</v>
      </c>
      <c r="J22" s="22">
        <f t="shared" si="3"/>
        <v>616</v>
      </c>
      <c r="K22" s="24">
        <v>223</v>
      </c>
      <c r="L22" s="24">
        <v>244</v>
      </c>
      <c r="M22" s="22">
        <f t="shared" si="4"/>
        <v>467</v>
      </c>
      <c r="N22" s="24">
        <v>0</v>
      </c>
      <c r="O22" s="24">
        <v>0</v>
      </c>
      <c r="P22" s="24">
        <f t="shared" si="5"/>
        <v>0</v>
      </c>
      <c r="Q22" s="31">
        <f t="shared" si="6"/>
        <v>668</v>
      </c>
      <c r="R22" s="31">
        <f t="shared" si="7"/>
        <v>736</v>
      </c>
      <c r="S22" s="24">
        <f t="shared" si="0"/>
        <v>1429</v>
      </c>
      <c r="T22" s="28"/>
      <c r="U22" s="28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</row>
    <row r="23" spans="1:32" x14ac:dyDescent="0.25">
      <c r="A23" s="23" t="s">
        <v>37</v>
      </c>
      <c r="B23" s="31">
        <v>104</v>
      </c>
      <c r="C23" s="31">
        <v>124</v>
      </c>
      <c r="D23" s="29">
        <f t="shared" si="1"/>
        <v>228</v>
      </c>
      <c r="E23" s="31">
        <v>879</v>
      </c>
      <c r="F23" s="24">
        <v>945</v>
      </c>
      <c r="G23" s="22">
        <f t="shared" si="2"/>
        <v>1824</v>
      </c>
      <c r="H23" s="24">
        <v>1770</v>
      </c>
      <c r="I23" s="24">
        <v>1734</v>
      </c>
      <c r="J23" s="22">
        <f t="shared" si="3"/>
        <v>3504</v>
      </c>
      <c r="K23" s="24">
        <v>1434</v>
      </c>
      <c r="L23" s="24">
        <v>1295</v>
      </c>
      <c r="M23" s="22">
        <f t="shared" si="4"/>
        <v>2729</v>
      </c>
      <c r="N23" s="24">
        <v>0</v>
      </c>
      <c r="O23" s="24">
        <v>15</v>
      </c>
      <c r="P23" s="24">
        <f t="shared" si="5"/>
        <v>15</v>
      </c>
      <c r="Q23" s="31">
        <f t="shared" si="6"/>
        <v>4083</v>
      </c>
      <c r="R23" s="31">
        <f t="shared" si="7"/>
        <v>3974</v>
      </c>
      <c r="S23" s="24">
        <f t="shared" si="0"/>
        <v>8582</v>
      </c>
      <c r="T23" s="28"/>
      <c r="U23" s="28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</row>
    <row r="24" spans="1:32" x14ac:dyDescent="0.25">
      <c r="A24" s="23" t="s">
        <v>38</v>
      </c>
      <c r="B24" s="31">
        <v>108</v>
      </c>
      <c r="C24" s="31">
        <v>105</v>
      </c>
      <c r="D24" s="29">
        <f t="shared" si="1"/>
        <v>213</v>
      </c>
      <c r="E24" s="31">
        <v>1045</v>
      </c>
      <c r="F24" s="24">
        <v>1050</v>
      </c>
      <c r="G24" s="22">
        <f t="shared" si="2"/>
        <v>2095</v>
      </c>
      <c r="H24" s="24">
        <v>1895</v>
      </c>
      <c r="I24" s="24">
        <v>1853</v>
      </c>
      <c r="J24" s="22">
        <f t="shared" si="3"/>
        <v>3748</v>
      </c>
      <c r="K24" s="24">
        <v>1649</v>
      </c>
      <c r="L24" s="24">
        <v>1454</v>
      </c>
      <c r="M24" s="22">
        <f t="shared" si="4"/>
        <v>3103</v>
      </c>
      <c r="N24" s="24">
        <v>1</v>
      </c>
      <c r="O24" s="24">
        <v>4</v>
      </c>
      <c r="P24" s="24">
        <f t="shared" si="5"/>
        <v>5</v>
      </c>
      <c r="Q24" s="31">
        <f t="shared" si="6"/>
        <v>4589</v>
      </c>
      <c r="R24" s="31">
        <f t="shared" si="7"/>
        <v>4357</v>
      </c>
      <c r="S24" s="24">
        <f t="shared" si="0"/>
        <v>9587</v>
      </c>
      <c r="T24" s="28"/>
      <c r="U24" s="28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</row>
    <row r="25" spans="1:32" x14ac:dyDescent="0.25">
      <c r="A25" s="23" t="s">
        <v>39</v>
      </c>
      <c r="B25" s="31">
        <v>2</v>
      </c>
      <c r="C25" s="31">
        <v>7</v>
      </c>
      <c r="D25" s="29">
        <f t="shared" si="1"/>
        <v>9</v>
      </c>
      <c r="E25" s="31">
        <v>104</v>
      </c>
      <c r="F25" s="24">
        <v>119</v>
      </c>
      <c r="G25" s="22">
        <f t="shared" si="2"/>
        <v>223</v>
      </c>
      <c r="H25" s="24">
        <v>203</v>
      </c>
      <c r="I25" s="24">
        <v>215</v>
      </c>
      <c r="J25" s="22">
        <f t="shared" si="3"/>
        <v>418</v>
      </c>
      <c r="K25" s="24">
        <v>197</v>
      </c>
      <c r="L25" s="24">
        <v>182</v>
      </c>
      <c r="M25" s="22">
        <f t="shared" si="4"/>
        <v>379</v>
      </c>
      <c r="N25" s="24">
        <v>0</v>
      </c>
      <c r="O25" s="24">
        <v>1</v>
      </c>
      <c r="P25" s="24">
        <f t="shared" si="5"/>
        <v>1</v>
      </c>
      <c r="Q25" s="31">
        <f t="shared" si="6"/>
        <v>504</v>
      </c>
      <c r="R25" s="31">
        <f t="shared" si="7"/>
        <v>516</v>
      </c>
      <c r="S25" s="24">
        <f t="shared" ref="S25:S40" si="8">H25+M25+Q25</f>
        <v>1086</v>
      </c>
      <c r="T25" s="28"/>
      <c r="U25" s="28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</row>
    <row r="26" spans="1:32" x14ac:dyDescent="0.25">
      <c r="A26" s="23" t="s">
        <v>40</v>
      </c>
      <c r="B26" s="31">
        <v>182</v>
      </c>
      <c r="C26" s="31">
        <v>180</v>
      </c>
      <c r="D26" s="29">
        <f t="shared" si="1"/>
        <v>362</v>
      </c>
      <c r="E26" s="31">
        <v>2268</v>
      </c>
      <c r="F26" s="24">
        <v>2268</v>
      </c>
      <c r="G26" s="22">
        <f t="shared" si="2"/>
        <v>4536</v>
      </c>
      <c r="H26" s="24">
        <v>5588</v>
      </c>
      <c r="I26" s="24">
        <v>5524</v>
      </c>
      <c r="J26" s="22">
        <f t="shared" si="3"/>
        <v>11112</v>
      </c>
      <c r="K26" s="24">
        <v>4352</v>
      </c>
      <c r="L26" s="24">
        <v>4303</v>
      </c>
      <c r="M26" s="22">
        <f t="shared" si="4"/>
        <v>8655</v>
      </c>
      <c r="N26" s="24">
        <v>210</v>
      </c>
      <c r="O26" s="24">
        <v>199</v>
      </c>
      <c r="P26" s="24">
        <f t="shared" si="5"/>
        <v>409</v>
      </c>
      <c r="Q26" s="31">
        <f t="shared" si="6"/>
        <v>12208</v>
      </c>
      <c r="R26" s="31">
        <f t="shared" si="7"/>
        <v>12095</v>
      </c>
      <c r="S26" s="24">
        <f t="shared" si="8"/>
        <v>26451</v>
      </c>
      <c r="T26" s="28"/>
      <c r="U26" s="28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</row>
    <row r="27" spans="1:32" x14ac:dyDescent="0.25">
      <c r="A27" s="23" t="s">
        <v>41</v>
      </c>
      <c r="B27" s="31">
        <v>18</v>
      </c>
      <c r="C27" s="31">
        <v>22</v>
      </c>
      <c r="D27" s="29">
        <f t="shared" si="1"/>
        <v>40</v>
      </c>
      <c r="E27" s="31">
        <v>175</v>
      </c>
      <c r="F27" s="24">
        <v>185</v>
      </c>
      <c r="G27" s="22">
        <f t="shared" si="2"/>
        <v>360</v>
      </c>
      <c r="H27" s="24">
        <v>373</v>
      </c>
      <c r="I27" s="24">
        <v>337</v>
      </c>
      <c r="J27" s="22">
        <f t="shared" si="3"/>
        <v>710</v>
      </c>
      <c r="K27" s="24">
        <v>277</v>
      </c>
      <c r="L27" s="24">
        <v>257</v>
      </c>
      <c r="M27" s="22">
        <f t="shared" si="4"/>
        <v>534</v>
      </c>
      <c r="N27" s="24">
        <v>0</v>
      </c>
      <c r="O27" s="24">
        <v>0</v>
      </c>
      <c r="P27" s="24">
        <f t="shared" si="5"/>
        <v>0</v>
      </c>
      <c r="Q27" s="31">
        <f t="shared" si="6"/>
        <v>825</v>
      </c>
      <c r="R27" s="31">
        <f t="shared" si="7"/>
        <v>779</v>
      </c>
      <c r="S27" s="24">
        <f t="shared" si="8"/>
        <v>1732</v>
      </c>
      <c r="T27" s="28"/>
      <c r="U27" s="28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</row>
    <row r="28" spans="1:32" x14ac:dyDescent="0.25">
      <c r="A28" s="23" t="s">
        <v>42</v>
      </c>
      <c r="B28" s="31">
        <v>34</v>
      </c>
      <c r="C28" s="31">
        <v>24</v>
      </c>
      <c r="D28" s="29">
        <f t="shared" si="1"/>
        <v>58</v>
      </c>
      <c r="E28" s="31">
        <v>196</v>
      </c>
      <c r="F28" s="24">
        <v>203</v>
      </c>
      <c r="G28" s="22">
        <f t="shared" si="2"/>
        <v>399</v>
      </c>
      <c r="H28" s="24">
        <v>465</v>
      </c>
      <c r="I28" s="24">
        <v>475</v>
      </c>
      <c r="J28" s="22">
        <f t="shared" si="3"/>
        <v>940</v>
      </c>
      <c r="K28" s="24">
        <v>354</v>
      </c>
      <c r="L28" s="24">
        <v>375</v>
      </c>
      <c r="M28" s="22">
        <f t="shared" si="4"/>
        <v>729</v>
      </c>
      <c r="N28" s="24">
        <v>16</v>
      </c>
      <c r="O28" s="24">
        <v>6</v>
      </c>
      <c r="P28" s="24">
        <f t="shared" si="5"/>
        <v>22</v>
      </c>
      <c r="Q28" s="31">
        <f t="shared" si="6"/>
        <v>1015</v>
      </c>
      <c r="R28" s="31">
        <f t="shared" si="7"/>
        <v>1053</v>
      </c>
      <c r="S28" s="24">
        <f t="shared" si="8"/>
        <v>2209</v>
      </c>
      <c r="T28" s="28"/>
      <c r="U28" s="28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</row>
    <row r="29" spans="1:32" x14ac:dyDescent="0.25">
      <c r="A29" s="23" t="s">
        <v>43</v>
      </c>
      <c r="B29" s="31">
        <v>474</v>
      </c>
      <c r="C29" s="31">
        <v>460</v>
      </c>
      <c r="D29" s="29">
        <f t="shared" si="1"/>
        <v>934</v>
      </c>
      <c r="E29" s="31">
        <v>4870</v>
      </c>
      <c r="F29" s="24">
        <v>4933</v>
      </c>
      <c r="G29" s="22">
        <f t="shared" si="2"/>
        <v>9803</v>
      </c>
      <c r="H29" s="24">
        <v>14333</v>
      </c>
      <c r="I29" s="24">
        <v>13742</v>
      </c>
      <c r="J29" s="22">
        <f t="shared" si="3"/>
        <v>28075</v>
      </c>
      <c r="K29" s="24">
        <v>11920</v>
      </c>
      <c r="L29" s="24">
        <v>11776</v>
      </c>
      <c r="M29" s="22">
        <f t="shared" si="4"/>
        <v>23696</v>
      </c>
      <c r="N29" s="24">
        <v>253</v>
      </c>
      <c r="O29" s="24">
        <v>229</v>
      </c>
      <c r="P29" s="24">
        <f t="shared" si="5"/>
        <v>482</v>
      </c>
      <c r="Q29" s="31">
        <f t="shared" si="6"/>
        <v>31123</v>
      </c>
      <c r="R29" s="31">
        <f t="shared" si="7"/>
        <v>30451</v>
      </c>
      <c r="S29" s="24">
        <f t="shared" si="8"/>
        <v>69152</v>
      </c>
      <c r="T29" s="28"/>
      <c r="U29" s="28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</row>
    <row r="30" spans="1:32" x14ac:dyDescent="0.25">
      <c r="A30" s="23" t="s">
        <v>44</v>
      </c>
      <c r="B30" s="31">
        <v>32</v>
      </c>
      <c r="C30" s="31">
        <v>32</v>
      </c>
      <c r="D30" s="29">
        <f t="shared" si="1"/>
        <v>64</v>
      </c>
      <c r="E30" s="31">
        <v>234</v>
      </c>
      <c r="F30" s="24">
        <v>248</v>
      </c>
      <c r="G30" s="22">
        <f t="shared" si="2"/>
        <v>482</v>
      </c>
      <c r="H30" s="24">
        <v>444</v>
      </c>
      <c r="I30" s="24">
        <v>442</v>
      </c>
      <c r="J30" s="22">
        <f t="shared" si="3"/>
        <v>886</v>
      </c>
      <c r="K30" s="24">
        <v>345</v>
      </c>
      <c r="L30" s="24">
        <v>350</v>
      </c>
      <c r="M30" s="22">
        <f t="shared" si="4"/>
        <v>695</v>
      </c>
      <c r="N30" s="24">
        <v>0</v>
      </c>
      <c r="O30" s="24">
        <v>0</v>
      </c>
      <c r="P30" s="24">
        <f t="shared" si="5"/>
        <v>0</v>
      </c>
      <c r="Q30" s="31">
        <f t="shared" si="6"/>
        <v>1023</v>
      </c>
      <c r="R30" s="31">
        <f t="shared" si="7"/>
        <v>1040</v>
      </c>
      <c r="S30" s="24">
        <f t="shared" si="8"/>
        <v>2162</v>
      </c>
      <c r="T30" s="28"/>
      <c r="U30" s="28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</row>
    <row r="31" spans="1:32" x14ac:dyDescent="0.25">
      <c r="A31" s="23" t="s">
        <v>45</v>
      </c>
      <c r="B31" s="31">
        <v>32</v>
      </c>
      <c r="C31" s="31">
        <v>26</v>
      </c>
      <c r="D31" s="29">
        <f t="shared" si="1"/>
        <v>58</v>
      </c>
      <c r="E31" s="31">
        <v>168</v>
      </c>
      <c r="F31" s="24">
        <v>140</v>
      </c>
      <c r="G31" s="22">
        <f t="shared" si="2"/>
        <v>308</v>
      </c>
      <c r="H31" s="24">
        <v>236</v>
      </c>
      <c r="I31" s="24">
        <v>238</v>
      </c>
      <c r="J31" s="22">
        <f t="shared" si="3"/>
        <v>474</v>
      </c>
      <c r="K31" s="24">
        <v>181</v>
      </c>
      <c r="L31" s="24">
        <v>185</v>
      </c>
      <c r="M31" s="22">
        <f t="shared" si="4"/>
        <v>366</v>
      </c>
      <c r="N31" s="24">
        <v>1</v>
      </c>
      <c r="O31" s="24">
        <v>4</v>
      </c>
      <c r="P31" s="24">
        <f t="shared" si="5"/>
        <v>5</v>
      </c>
      <c r="Q31" s="31">
        <f t="shared" si="6"/>
        <v>585</v>
      </c>
      <c r="R31" s="31">
        <f t="shared" si="7"/>
        <v>563</v>
      </c>
      <c r="S31" s="24">
        <f t="shared" si="8"/>
        <v>1187</v>
      </c>
      <c r="T31" s="28"/>
      <c r="U31" s="28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</row>
    <row r="32" spans="1:32" x14ac:dyDescent="0.25">
      <c r="A32" s="23" t="s">
        <v>46</v>
      </c>
      <c r="B32" s="31">
        <v>57</v>
      </c>
      <c r="C32" s="31">
        <v>60</v>
      </c>
      <c r="D32" s="29">
        <f t="shared" si="1"/>
        <v>117</v>
      </c>
      <c r="E32" s="31">
        <v>556</v>
      </c>
      <c r="F32" s="24">
        <v>549</v>
      </c>
      <c r="G32" s="22">
        <f t="shared" si="2"/>
        <v>1105</v>
      </c>
      <c r="H32" s="24">
        <v>1343</v>
      </c>
      <c r="I32" s="24">
        <v>1356</v>
      </c>
      <c r="J32" s="22">
        <f t="shared" si="3"/>
        <v>2699</v>
      </c>
      <c r="K32" s="24">
        <v>1281</v>
      </c>
      <c r="L32" s="24">
        <v>1140</v>
      </c>
      <c r="M32" s="22">
        <f t="shared" si="4"/>
        <v>2421</v>
      </c>
      <c r="N32" s="24">
        <v>22</v>
      </c>
      <c r="O32" s="24">
        <v>32</v>
      </c>
      <c r="P32" s="24">
        <f t="shared" si="5"/>
        <v>54</v>
      </c>
      <c r="Q32" s="31">
        <f t="shared" si="6"/>
        <v>3180</v>
      </c>
      <c r="R32" s="31">
        <f t="shared" si="7"/>
        <v>3045</v>
      </c>
      <c r="S32" s="24">
        <f t="shared" si="8"/>
        <v>6944</v>
      </c>
      <c r="T32" s="28"/>
      <c r="U32" s="28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</row>
    <row r="33" spans="1:32" x14ac:dyDescent="0.25">
      <c r="A33" s="23" t="s">
        <v>47</v>
      </c>
      <c r="B33" s="31">
        <v>3</v>
      </c>
      <c r="C33" s="31">
        <v>6</v>
      </c>
      <c r="D33" s="29">
        <f t="shared" si="1"/>
        <v>9</v>
      </c>
      <c r="E33" s="31">
        <v>69</v>
      </c>
      <c r="F33" s="24">
        <v>50</v>
      </c>
      <c r="G33" s="22">
        <f t="shared" si="2"/>
        <v>119</v>
      </c>
      <c r="H33" s="24">
        <v>157</v>
      </c>
      <c r="I33" s="24">
        <v>144</v>
      </c>
      <c r="J33" s="22">
        <f t="shared" si="3"/>
        <v>301</v>
      </c>
      <c r="K33" s="24">
        <v>109</v>
      </c>
      <c r="L33" s="24">
        <v>106</v>
      </c>
      <c r="M33" s="22">
        <f t="shared" si="4"/>
        <v>215</v>
      </c>
      <c r="N33" s="24">
        <v>0</v>
      </c>
      <c r="O33" s="24">
        <v>0</v>
      </c>
      <c r="P33" s="24">
        <f t="shared" si="5"/>
        <v>0</v>
      </c>
      <c r="Q33" s="31">
        <f t="shared" si="6"/>
        <v>335</v>
      </c>
      <c r="R33" s="31">
        <f t="shared" si="7"/>
        <v>300</v>
      </c>
      <c r="S33" s="24">
        <f t="shared" si="8"/>
        <v>707</v>
      </c>
      <c r="T33" s="28"/>
      <c r="U33" s="28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</row>
    <row r="34" spans="1:32" x14ac:dyDescent="0.25">
      <c r="A34" s="23" t="s">
        <v>48</v>
      </c>
      <c r="B34" s="31">
        <v>37</v>
      </c>
      <c r="C34" s="31">
        <v>22</v>
      </c>
      <c r="D34" s="29">
        <f t="shared" si="1"/>
        <v>59</v>
      </c>
      <c r="E34" s="31">
        <v>293</v>
      </c>
      <c r="F34" s="24">
        <v>309</v>
      </c>
      <c r="G34" s="22">
        <f t="shared" si="2"/>
        <v>602</v>
      </c>
      <c r="H34" s="24">
        <v>806</v>
      </c>
      <c r="I34" s="24">
        <v>748</v>
      </c>
      <c r="J34" s="22">
        <f t="shared" si="3"/>
        <v>1554</v>
      </c>
      <c r="K34" s="24">
        <v>608</v>
      </c>
      <c r="L34" s="24">
        <v>647</v>
      </c>
      <c r="M34" s="22">
        <f t="shared" si="4"/>
        <v>1255</v>
      </c>
      <c r="N34" s="24">
        <v>12</v>
      </c>
      <c r="O34" s="24">
        <v>10</v>
      </c>
      <c r="P34" s="24">
        <f t="shared" si="5"/>
        <v>22</v>
      </c>
      <c r="Q34" s="31">
        <f t="shared" si="6"/>
        <v>1707</v>
      </c>
      <c r="R34" s="31">
        <f t="shared" si="7"/>
        <v>1704</v>
      </c>
      <c r="S34" s="24">
        <f t="shared" si="8"/>
        <v>3768</v>
      </c>
      <c r="T34" s="28"/>
      <c r="U34" s="28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</row>
    <row r="35" spans="1:32" x14ac:dyDescent="0.25">
      <c r="A35" s="23" t="s">
        <v>49</v>
      </c>
      <c r="B35" s="31">
        <v>15</v>
      </c>
      <c r="C35" s="31">
        <v>12</v>
      </c>
      <c r="D35" s="29">
        <f t="shared" si="1"/>
        <v>27</v>
      </c>
      <c r="E35" s="31">
        <v>206</v>
      </c>
      <c r="F35" s="24">
        <v>215</v>
      </c>
      <c r="G35" s="22">
        <f t="shared" si="2"/>
        <v>421</v>
      </c>
      <c r="H35" s="24">
        <v>704</v>
      </c>
      <c r="I35" s="24">
        <v>645</v>
      </c>
      <c r="J35" s="22">
        <f t="shared" si="3"/>
        <v>1349</v>
      </c>
      <c r="K35" s="24">
        <v>596</v>
      </c>
      <c r="L35" s="24">
        <v>555</v>
      </c>
      <c r="M35" s="22">
        <f t="shared" si="4"/>
        <v>1151</v>
      </c>
      <c r="N35" s="24">
        <v>0</v>
      </c>
      <c r="O35" s="24">
        <v>0</v>
      </c>
      <c r="P35" s="24">
        <f t="shared" si="5"/>
        <v>0</v>
      </c>
      <c r="Q35" s="31">
        <f t="shared" si="6"/>
        <v>1506</v>
      </c>
      <c r="R35" s="31">
        <f t="shared" si="7"/>
        <v>1415</v>
      </c>
      <c r="S35" s="24">
        <f t="shared" si="8"/>
        <v>3361</v>
      </c>
      <c r="T35" s="28"/>
      <c r="U35" s="28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</row>
    <row r="36" spans="1:32" x14ac:dyDescent="0.25">
      <c r="A36" s="23" t="s">
        <v>50</v>
      </c>
      <c r="B36" s="31">
        <v>99</v>
      </c>
      <c r="C36" s="31">
        <v>102</v>
      </c>
      <c r="D36" s="29">
        <f t="shared" si="1"/>
        <v>201</v>
      </c>
      <c r="E36" s="31">
        <v>1090</v>
      </c>
      <c r="F36" s="24">
        <v>1145</v>
      </c>
      <c r="G36" s="22">
        <f t="shared" si="2"/>
        <v>2235</v>
      </c>
      <c r="H36" s="24">
        <v>2330</v>
      </c>
      <c r="I36" s="24">
        <v>2303</v>
      </c>
      <c r="J36" s="22">
        <f t="shared" si="3"/>
        <v>4633</v>
      </c>
      <c r="K36" s="24">
        <v>1953</v>
      </c>
      <c r="L36" s="24">
        <v>1815</v>
      </c>
      <c r="M36" s="22">
        <f t="shared" si="4"/>
        <v>3768</v>
      </c>
      <c r="N36" s="24">
        <v>20</v>
      </c>
      <c r="O36" s="24">
        <v>10</v>
      </c>
      <c r="P36" s="24">
        <f t="shared" si="5"/>
        <v>30</v>
      </c>
      <c r="Q36" s="31">
        <f t="shared" si="6"/>
        <v>5373</v>
      </c>
      <c r="R36" s="31">
        <f t="shared" si="7"/>
        <v>5263</v>
      </c>
      <c r="S36" s="24">
        <f t="shared" si="8"/>
        <v>11471</v>
      </c>
      <c r="T36" s="28"/>
      <c r="U36" s="28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</row>
    <row r="37" spans="1:32" x14ac:dyDescent="0.25">
      <c r="A37" s="23" t="s">
        <v>51</v>
      </c>
      <c r="B37" s="31">
        <v>45</v>
      </c>
      <c r="C37" s="31">
        <v>46</v>
      </c>
      <c r="D37" s="29">
        <f t="shared" si="1"/>
        <v>91</v>
      </c>
      <c r="E37" s="31">
        <v>306</v>
      </c>
      <c r="F37" s="24">
        <v>343</v>
      </c>
      <c r="G37" s="22">
        <f t="shared" si="2"/>
        <v>649</v>
      </c>
      <c r="H37" s="24">
        <v>860</v>
      </c>
      <c r="I37" s="24">
        <v>832</v>
      </c>
      <c r="J37" s="22">
        <f t="shared" si="3"/>
        <v>1692</v>
      </c>
      <c r="K37" s="24">
        <v>685</v>
      </c>
      <c r="L37" s="24">
        <v>698</v>
      </c>
      <c r="M37" s="22">
        <f t="shared" si="4"/>
        <v>1383</v>
      </c>
      <c r="N37" s="24">
        <v>5</v>
      </c>
      <c r="O37" s="24">
        <v>2</v>
      </c>
      <c r="P37" s="24">
        <f t="shared" si="5"/>
        <v>7</v>
      </c>
      <c r="Q37" s="31">
        <f t="shared" si="6"/>
        <v>1851</v>
      </c>
      <c r="R37" s="31">
        <f t="shared" si="7"/>
        <v>1873</v>
      </c>
      <c r="S37" s="24">
        <f t="shared" si="8"/>
        <v>4094</v>
      </c>
      <c r="T37" s="28"/>
      <c r="U37" s="28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</row>
    <row r="38" spans="1:32" x14ac:dyDescent="0.25">
      <c r="A38" s="23" t="s">
        <v>52</v>
      </c>
      <c r="B38" s="31">
        <v>43</v>
      </c>
      <c r="C38" s="31">
        <v>44</v>
      </c>
      <c r="D38" s="29">
        <f t="shared" si="1"/>
        <v>87</v>
      </c>
      <c r="E38" s="31">
        <v>216</v>
      </c>
      <c r="F38" s="24">
        <v>210</v>
      </c>
      <c r="G38" s="22">
        <f t="shared" si="2"/>
        <v>426</v>
      </c>
      <c r="H38" s="24">
        <v>385</v>
      </c>
      <c r="I38" s="24">
        <v>368</v>
      </c>
      <c r="J38" s="22">
        <f t="shared" si="3"/>
        <v>753</v>
      </c>
      <c r="K38" s="24">
        <v>295</v>
      </c>
      <c r="L38" s="24">
        <v>283</v>
      </c>
      <c r="M38" s="22">
        <f t="shared" si="4"/>
        <v>578</v>
      </c>
      <c r="N38" s="24">
        <v>0</v>
      </c>
      <c r="O38" s="24">
        <v>0</v>
      </c>
      <c r="P38" s="24">
        <f t="shared" si="5"/>
        <v>0</v>
      </c>
      <c r="Q38" s="31">
        <f t="shared" si="6"/>
        <v>896</v>
      </c>
      <c r="R38" s="31">
        <f t="shared" si="7"/>
        <v>861</v>
      </c>
      <c r="S38" s="24">
        <f t="shared" si="8"/>
        <v>1859</v>
      </c>
      <c r="T38" s="28"/>
      <c r="U38" s="28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</row>
    <row r="39" spans="1:32" x14ac:dyDescent="0.25">
      <c r="A39" s="23" t="s">
        <v>53</v>
      </c>
      <c r="B39" s="31">
        <v>60</v>
      </c>
      <c r="C39" s="31">
        <v>75</v>
      </c>
      <c r="D39" s="29">
        <f t="shared" si="1"/>
        <v>135</v>
      </c>
      <c r="E39" s="31">
        <v>619</v>
      </c>
      <c r="F39" s="24">
        <v>571</v>
      </c>
      <c r="G39" s="22">
        <f t="shared" si="2"/>
        <v>1190</v>
      </c>
      <c r="H39" s="24">
        <v>1274</v>
      </c>
      <c r="I39" s="24">
        <v>1331</v>
      </c>
      <c r="J39" s="22">
        <f t="shared" si="3"/>
        <v>2605</v>
      </c>
      <c r="K39" s="24">
        <v>1079</v>
      </c>
      <c r="L39" s="24">
        <v>1025</v>
      </c>
      <c r="M39" s="22">
        <f t="shared" si="4"/>
        <v>2104</v>
      </c>
      <c r="N39" s="24">
        <v>5</v>
      </c>
      <c r="O39" s="24">
        <v>34</v>
      </c>
      <c r="P39" s="24">
        <f t="shared" si="5"/>
        <v>39</v>
      </c>
      <c r="Q39" s="31">
        <f t="shared" si="6"/>
        <v>2972</v>
      </c>
      <c r="R39" s="31">
        <f t="shared" si="7"/>
        <v>2927</v>
      </c>
      <c r="S39" s="24">
        <f t="shared" si="8"/>
        <v>6350</v>
      </c>
      <c r="T39" s="28"/>
      <c r="U39" s="28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</row>
    <row r="40" spans="1:32" x14ac:dyDescent="0.25">
      <c r="A40" s="23" t="s">
        <v>54</v>
      </c>
      <c r="B40" s="31">
        <v>29</v>
      </c>
      <c r="C40" s="31">
        <v>24</v>
      </c>
      <c r="D40" s="29">
        <f t="shared" si="1"/>
        <v>53</v>
      </c>
      <c r="E40" s="31">
        <v>399</v>
      </c>
      <c r="F40" s="24">
        <v>400</v>
      </c>
      <c r="G40" s="22">
        <f t="shared" si="2"/>
        <v>799</v>
      </c>
      <c r="H40" s="24">
        <v>1356</v>
      </c>
      <c r="I40" s="24">
        <v>1403</v>
      </c>
      <c r="J40" s="22">
        <f t="shared" si="3"/>
        <v>2759</v>
      </c>
      <c r="K40" s="24">
        <v>1061</v>
      </c>
      <c r="L40" s="24">
        <v>1028</v>
      </c>
      <c r="M40" s="22">
        <f t="shared" si="4"/>
        <v>2089</v>
      </c>
      <c r="N40" s="24">
        <v>0</v>
      </c>
      <c r="O40" s="24">
        <v>3</v>
      </c>
      <c r="P40" s="24">
        <f t="shared" si="5"/>
        <v>3</v>
      </c>
      <c r="Q40" s="31">
        <f t="shared" si="6"/>
        <v>2816</v>
      </c>
      <c r="R40" s="31">
        <f t="shared" si="7"/>
        <v>2831</v>
      </c>
      <c r="S40" s="24">
        <f t="shared" si="8"/>
        <v>6261</v>
      </c>
      <c r="T40" s="28"/>
      <c r="U40" s="28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</row>
    <row r="41" spans="1:32" x14ac:dyDescent="0.25">
      <c r="A41" s="23" t="s">
        <v>55</v>
      </c>
      <c r="B41" s="31">
        <v>42</v>
      </c>
      <c r="C41" s="31">
        <v>42</v>
      </c>
      <c r="D41" s="29">
        <f t="shared" si="1"/>
        <v>84</v>
      </c>
      <c r="E41" s="31">
        <v>364</v>
      </c>
      <c r="F41" s="24">
        <v>407</v>
      </c>
      <c r="G41" s="22">
        <f t="shared" si="2"/>
        <v>771</v>
      </c>
      <c r="H41" s="24">
        <v>920</v>
      </c>
      <c r="I41" s="24">
        <v>923</v>
      </c>
      <c r="J41" s="22">
        <f t="shared" si="3"/>
        <v>1843</v>
      </c>
      <c r="K41" s="24">
        <v>813</v>
      </c>
      <c r="L41" s="24">
        <v>727</v>
      </c>
      <c r="M41" s="22">
        <f t="shared" si="4"/>
        <v>1540</v>
      </c>
      <c r="N41" s="24">
        <v>6</v>
      </c>
      <c r="O41" s="24">
        <v>6</v>
      </c>
      <c r="P41" s="24">
        <f t="shared" si="5"/>
        <v>12</v>
      </c>
      <c r="Q41" s="31">
        <f t="shared" si="6"/>
        <v>2097</v>
      </c>
      <c r="R41" s="31">
        <f t="shared" si="7"/>
        <v>2057</v>
      </c>
      <c r="S41" s="24">
        <f t="shared" ref="S41:S55" si="9">H41+M41+Q41</f>
        <v>4557</v>
      </c>
      <c r="T41" s="28"/>
      <c r="U41" s="28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</row>
    <row r="42" spans="1:32" x14ac:dyDescent="0.25">
      <c r="A42" s="23" t="s">
        <v>56</v>
      </c>
      <c r="B42" s="31">
        <v>25</v>
      </c>
      <c r="C42" s="31">
        <v>25</v>
      </c>
      <c r="D42" s="29">
        <f t="shared" si="1"/>
        <v>50</v>
      </c>
      <c r="E42" s="31">
        <v>366</v>
      </c>
      <c r="F42" s="24">
        <v>389</v>
      </c>
      <c r="G42" s="22">
        <f t="shared" si="2"/>
        <v>755</v>
      </c>
      <c r="H42" s="24">
        <v>1463</v>
      </c>
      <c r="I42" s="24">
        <v>1424</v>
      </c>
      <c r="J42" s="22">
        <f t="shared" si="3"/>
        <v>2887</v>
      </c>
      <c r="K42" s="24">
        <v>1045</v>
      </c>
      <c r="L42" s="24">
        <v>984</v>
      </c>
      <c r="M42" s="22">
        <f t="shared" si="4"/>
        <v>2029</v>
      </c>
      <c r="N42" s="24">
        <v>38</v>
      </c>
      <c r="O42" s="24">
        <v>33</v>
      </c>
      <c r="P42" s="24">
        <f t="shared" si="5"/>
        <v>71</v>
      </c>
      <c r="Q42" s="31">
        <f t="shared" si="6"/>
        <v>2874</v>
      </c>
      <c r="R42" s="31">
        <f t="shared" si="7"/>
        <v>2797</v>
      </c>
      <c r="S42" s="24">
        <f t="shared" si="9"/>
        <v>6366</v>
      </c>
      <c r="T42" s="28"/>
      <c r="U42" s="28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</row>
    <row r="43" spans="1:32" x14ac:dyDescent="0.25">
      <c r="A43" s="23" t="s">
        <v>57</v>
      </c>
      <c r="B43" s="31">
        <v>12</v>
      </c>
      <c r="C43" s="31">
        <v>14</v>
      </c>
      <c r="D43" s="29">
        <f t="shared" si="1"/>
        <v>26</v>
      </c>
      <c r="E43" s="31">
        <v>34</v>
      </c>
      <c r="F43" s="24">
        <v>44</v>
      </c>
      <c r="G43" s="22">
        <f t="shared" si="2"/>
        <v>78</v>
      </c>
      <c r="H43" s="24">
        <v>40</v>
      </c>
      <c r="I43" s="24">
        <v>51</v>
      </c>
      <c r="J43" s="22">
        <f t="shared" si="3"/>
        <v>91</v>
      </c>
      <c r="K43" s="24">
        <v>59</v>
      </c>
      <c r="L43" s="24">
        <v>61</v>
      </c>
      <c r="M43" s="22">
        <f t="shared" si="4"/>
        <v>120</v>
      </c>
      <c r="N43" s="24">
        <v>5</v>
      </c>
      <c r="O43" s="24">
        <v>5</v>
      </c>
      <c r="P43" s="24">
        <f t="shared" si="5"/>
        <v>10</v>
      </c>
      <c r="Q43" s="31">
        <f t="shared" si="6"/>
        <v>133</v>
      </c>
      <c r="R43" s="31">
        <f t="shared" si="7"/>
        <v>156</v>
      </c>
      <c r="S43" s="24">
        <f t="shared" si="9"/>
        <v>293</v>
      </c>
      <c r="T43" s="28"/>
      <c r="U43" s="28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</row>
    <row r="44" spans="1:32" x14ac:dyDescent="0.25">
      <c r="A44" s="23" t="s">
        <v>58</v>
      </c>
      <c r="B44" s="31">
        <v>55</v>
      </c>
      <c r="C44" s="31">
        <v>67</v>
      </c>
      <c r="D44" s="29">
        <f t="shared" si="1"/>
        <v>122</v>
      </c>
      <c r="E44" s="31">
        <v>484</v>
      </c>
      <c r="F44" s="24">
        <v>440</v>
      </c>
      <c r="G44" s="22">
        <f t="shared" si="2"/>
        <v>924</v>
      </c>
      <c r="H44" s="24">
        <v>987</v>
      </c>
      <c r="I44" s="24">
        <v>929</v>
      </c>
      <c r="J44" s="22">
        <f t="shared" si="3"/>
        <v>1916</v>
      </c>
      <c r="K44" s="24">
        <v>641</v>
      </c>
      <c r="L44" s="24">
        <v>699</v>
      </c>
      <c r="M44" s="22">
        <f t="shared" si="4"/>
        <v>1340</v>
      </c>
      <c r="N44" s="24">
        <v>5</v>
      </c>
      <c r="O44" s="24">
        <v>0</v>
      </c>
      <c r="P44" s="24">
        <f t="shared" si="5"/>
        <v>5</v>
      </c>
      <c r="Q44" s="31">
        <f t="shared" si="6"/>
        <v>2112</v>
      </c>
      <c r="R44" s="31">
        <f t="shared" si="7"/>
        <v>2068</v>
      </c>
      <c r="S44" s="24">
        <f t="shared" si="9"/>
        <v>4439</v>
      </c>
      <c r="T44" s="28"/>
      <c r="U44" s="28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</row>
    <row r="45" spans="1:32" x14ac:dyDescent="0.25">
      <c r="A45" s="23" t="s">
        <v>59</v>
      </c>
      <c r="B45" s="31">
        <v>12</v>
      </c>
      <c r="C45" s="31">
        <v>12</v>
      </c>
      <c r="D45" s="29">
        <f t="shared" si="1"/>
        <v>24</v>
      </c>
      <c r="E45" s="31">
        <v>54</v>
      </c>
      <c r="F45" s="24">
        <v>32</v>
      </c>
      <c r="G45" s="22">
        <f t="shared" si="2"/>
        <v>86</v>
      </c>
      <c r="H45" s="24">
        <v>59</v>
      </c>
      <c r="I45" s="24">
        <v>46</v>
      </c>
      <c r="J45" s="22">
        <f t="shared" si="3"/>
        <v>105</v>
      </c>
      <c r="K45" s="24">
        <v>54</v>
      </c>
      <c r="L45" s="24">
        <v>47</v>
      </c>
      <c r="M45" s="22">
        <f t="shared" si="4"/>
        <v>101</v>
      </c>
      <c r="N45" s="24">
        <v>0</v>
      </c>
      <c r="O45" s="24">
        <v>0</v>
      </c>
      <c r="P45" s="24">
        <f t="shared" si="5"/>
        <v>0</v>
      </c>
      <c r="Q45" s="31">
        <f t="shared" si="6"/>
        <v>167</v>
      </c>
      <c r="R45" s="31">
        <f t="shared" si="7"/>
        <v>125</v>
      </c>
      <c r="S45" s="24">
        <f t="shared" si="9"/>
        <v>327</v>
      </c>
      <c r="T45" s="28"/>
      <c r="U45" s="28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</row>
    <row r="46" spans="1:32" x14ac:dyDescent="0.25">
      <c r="A46" s="23" t="s">
        <v>60</v>
      </c>
      <c r="B46" s="31">
        <v>41</v>
      </c>
      <c r="C46" s="31">
        <v>36</v>
      </c>
      <c r="D46" s="29">
        <f t="shared" si="1"/>
        <v>77</v>
      </c>
      <c r="E46" s="31">
        <v>403</v>
      </c>
      <c r="F46" s="24">
        <v>427</v>
      </c>
      <c r="G46" s="22">
        <f t="shared" si="2"/>
        <v>830</v>
      </c>
      <c r="H46" s="24">
        <v>2056</v>
      </c>
      <c r="I46" s="24">
        <v>2056</v>
      </c>
      <c r="J46" s="22">
        <f t="shared" si="3"/>
        <v>4112</v>
      </c>
      <c r="K46" s="24">
        <v>1884</v>
      </c>
      <c r="L46" s="24">
        <v>1849</v>
      </c>
      <c r="M46" s="22">
        <f t="shared" si="4"/>
        <v>3733</v>
      </c>
      <c r="N46" s="24">
        <v>77</v>
      </c>
      <c r="O46" s="24">
        <v>47</v>
      </c>
      <c r="P46" s="24">
        <f t="shared" si="5"/>
        <v>124</v>
      </c>
      <c r="Q46" s="31">
        <f t="shared" si="6"/>
        <v>4343</v>
      </c>
      <c r="R46" s="31">
        <f t="shared" si="7"/>
        <v>4332</v>
      </c>
      <c r="S46" s="24">
        <f t="shared" si="9"/>
        <v>10132</v>
      </c>
      <c r="T46" s="28"/>
      <c r="U46" s="28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</row>
    <row r="47" spans="1:32" x14ac:dyDescent="0.25">
      <c r="A47" s="23" t="s">
        <v>61</v>
      </c>
      <c r="B47" s="31">
        <v>0</v>
      </c>
      <c r="C47" s="31">
        <v>3</v>
      </c>
      <c r="D47" s="29">
        <f t="shared" si="1"/>
        <v>3</v>
      </c>
      <c r="E47" s="31">
        <v>45</v>
      </c>
      <c r="F47" s="24">
        <v>41</v>
      </c>
      <c r="G47" s="22">
        <f t="shared" si="2"/>
        <v>86</v>
      </c>
      <c r="H47" s="24">
        <v>98</v>
      </c>
      <c r="I47" s="24">
        <v>99</v>
      </c>
      <c r="J47" s="22">
        <f t="shared" si="3"/>
        <v>197</v>
      </c>
      <c r="K47" s="24">
        <v>114</v>
      </c>
      <c r="L47" s="24">
        <v>99</v>
      </c>
      <c r="M47" s="22">
        <f t="shared" si="4"/>
        <v>213</v>
      </c>
      <c r="N47" s="24">
        <v>0</v>
      </c>
      <c r="O47" s="24">
        <v>0</v>
      </c>
      <c r="P47" s="24">
        <f t="shared" si="5"/>
        <v>0</v>
      </c>
      <c r="Q47" s="31">
        <f t="shared" si="6"/>
        <v>257</v>
      </c>
      <c r="R47" s="31">
        <f t="shared" si="7"/>
        <v>239</v>
      </c>
      <c r="S47" s="24">
        <f t="shared" si="9"/>
        <v>568</v>
      </c>
      <c r="T47" s="28"/>
      <c r="U47" s="28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</row>
    <row r="48" spans="1:32" x14ac:dyDescent="0.25">
      <c r="A48" s="23" t="s">
        <v>62</v>
      </c>
      <c r="B48" s="31">
        <v>4</v>
      </c>
      <c r="C48" s="31">
        <v>9</v>
      </c>
      <c r="D48" s="29">
        <f t="shared" si="1"/>
        <v>13</v>
      </c>
      <c r="E48" s="31">
        <v>99</v>
      </c>
      <c r="F48" s="24">
        <v>128</v>
      </c>
      <c r="G48" s="22">
        <f t="shared" si="2"/>
        <v>227</v>
      </c>
      <c r="H48" s="24">
        <v>310</v>
      </c>
      <c r="I48" s="24">
        <v>317</v>
      </c>
      <c r="J48" s="22">
        <f t="shared" si="3"/>
        <v>627</v>
      </c>
      <c r="K48" s="24">
        <v>258</v>
      </c>
      <c r="L48" s="24">
        <v>272</v>
      </c>
      <c r="M48" s="22">
        <f t="shared" si="4"/>
        <v>530</v>
      </c>
      <c r="N48" s="24">
        <v>7</v>
      </c>
      <c r="O48" s="24">
        <v>3</v>
      </c>
      <c r="P48" s="24">
        <f t="shared" si="5"/>
        <v>10</v>
      </c>
      <c r="Q48" s="31">
        <f t="shared" si="6"/>
        <v>667</v>
      </c>
      <c r="R48" s="31">
        <f t="shared" si="7"/>
        <v>717</v>
      </c>
      <c r="S48" s="24">
        <f t="shared" si="9"/>
        <v>1507</v>
      </c>
      <c r="T48" s="28"/>
      <c r="U48" s="28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</row>
    <row r="49" spans="1:32" x14ac:dyDescent="0.25">
      <c r="A49" s="23" t="s">
        <v>63</v>
      </c>
      <c r="B49" s="31">
        <v>15</v>
      </c>
      <c r="C49" s="31">
        <v>12</v>
      </c>
      <c r="D49" s="29">
        <f t="shared" si="1"/>
        <v>27</v>
      </c>
      <c r="E49" s="31">
        <v>75</v>
      </c>
      <c r="F49" s="24">
        <v>90</v>
      </c>
      <c r="G49" s="22">
        <f t="shared" si="2"/>
        <v>165</v>
      </c>
      <c r="H49" s="24">
        <v>177</v>
      </c>
      <c r="I49" s="24">
        <v>168</v>
      </c>
      <c r="J49" s="22">
        <f t="shared" si="3"/>
        <v>345</v>
      </c>
      <c r="K49" s="24">
        <v>149</v>
      </c>
      <c r="L49" s="24">
        <v>149</v>
      </c>
      <c r="M49" s="22">
        <f t="shared" si="4"/>
        <v>298</v>
      </c>
      <c r="N49" s="24">
        <v>0</v>
      </c>
      <c r="O49" s="24">
        <v>1</v>
      </c>
      <c r="P49" s="24">
        <f t="shared" si="5"/>
        <v>1</v>
      </c>
      <c r="Q49" s="31">
        <f t="shared" si="6"/>
        <v>401</v>
      </c>
      <c r="R49" s="31">
        <f t="shared" si="7"/>
        <v>407</v>
      </c>
      <c r="S49" s="24">
        <f t="shared" si="9"/>
        <v>876</v>
      </c>
      <c r="T49" s="28"/>
      <c r="U49" s="28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</row>
    <row r="50" spans="1:32" x14ac:dyDescent="0.25">
      <c r="A50" s="23" t="s">
        <v>64</v>
      </c>
      <c r="B50" s="31">
        <v>23</v>
      </c>
      <c r="C50" s="31">
        <v>18</v>
      </c>
      <c r="D50" s="29">
        <f t="shared" si="1"/>
        <v>41</v>
      </c>
      <c r="E50" s="31">
        <v>196</v>
      </c>
      <c r="F50" s="24">
        <v>226</v>
      </c>
      <c r="G50" s="22">
        <f t="shared" si="2"/>
        <v>422</v>
      </c>
      <c r="H50" s="24">
        <v>409</v>
      </c>
      <c r="I50" s="24">
        <v>381</v>
      </c>
      <c r="J50" s="22">
        <f t="shared" si="3"/>
        <v>790</v>
      </c>
      <c r="K50" s="24">
        <v>316</v>
      </c>
      <c r="L50" s="24">
        <v>301</v>
      </c>
      <c r="M50" s="22">
        <f t="shared" si="4"/>
        <v>617</v>
      </c>
      <c r="N50" s="24">
        <v>25</v>
      </c>
      <c r="O50" s="24">
        <v>23</v>
      </c>
      <c r="P50" s="24">
        <f t="shared" si="5"/>
        <v>48</v>
      </c>
      <c r="Q50" s="31">
        <f t="shared" si="6"/>
        <v>921</v>
      </c>
      <c r="R50" s="31">
        <f t="shared" si="7"/>
        <v>908</v>
      </c>
      <c r="S50" s="24">
        <f t="shared" si="9"/>
        <v>1947</v>
      </c>
      <c r="T50" s="28"/>
      <c r="U50" s="28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</row>
    <row r="51" spans="1:32" x14ac:dyDescent="0.25">
      <c r="A51" s="23" t="s">
        <v>65</v>
      </c>
      <c r="B51" s="31">
        <v>35</v>
      </c>
      <c r="C51" s="31">
        <v>49</v>
      </c>
      <c r="D51" s="29">
        <f t="shared" si="1"/>
        <v>84</v>
      </c>
      <c r="E51" s="31">
        <v>493</v>
      </c>
      <c r="F51" s="24">
        <v>440</v>
      </c>
      <c r="G51" s="22">
        <f t="shared" si="2"/>
        <v>933</v>
      </c>
      <c r="H51" s="24">
        <v>1170</v>
      </c>
      <c r="I51" s="24">
        <v>1164</v>
      </c>
      <c r="J51" s="22">
        <f t="shared" si="3"/>
        <v>2334</v>
      </c>
      <c r="K51" s="24">
        <v>961</v>
      </c>
      <c r="L51" s="24">
        <v>1028</v>
      </c>
      <c r="M51" s="22">
        <f t="shared" si="4"/>
        <v>1989</v>
      </c>
      <c r="N51" s="24">
        <v>45</v>
      </c>
      <c r="O51" s="24">
        <v>52</v>
      </c>
      <c r="P51" s="24">
        <f t="shared" si="5"/>
        <v>97</v>
      </c>
      <c r="Q51" s="31">
        <f t="shared" si="6"/>
        <v>2624</v>
      </c>
      <c r="R51" s="31">
        <f t="shared" si="7"/>
        <v>2632</v>
      </c>
      <c r="S51" s="24">
        <f t="shared" si="9"/>
        <v>5783</v>
      </c>
      <c r="T51" s="28"/>
      <c r="U51" s="28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</row>
    <row r="52" spans="1:32" x14ac:dyDescent="0.25">
      <c r="A52" s="23" t="s">
        <v>66</v>
      </c>
      <c r="B52" s="31">
        <v>32</v>
      </c>
      <c r="C52" s="31">
        <v>35</v>
      </c>
      <c r="D52" s="29">
        <f t="shared" si="1"/>
        <v>67</v>
      </c>
      <c r="E52" s="31">
        <v>176</v>
      </c>
      <c r="F52" s="24">
        <v>167</v>
      </c>
      <c r="G52" s="22">
        <f t="shared" si="2"/>
        <v>343</v>
      </c>
      <c r="H52" s="24">
        <v>226</v>
      </c>
      <c r="I52" s="24">
        <v>220</v>
      </c>
      <c r="J52" s="22">
        <f t="shared" si="3"/>
        <v>446</v>
      </c>
      <c r="K52" s="24">
        <v>160</v>
      </c>
      <c r="L52" s="24">
        <v>179</v>
      </c>
      <c r="M52" s="22">
        <f t="shared" si="4"/>
        <v>339</v>
      </c>
      <c r="N52" s="24">
        <v>1</v>
      </c>
      <c r="O52" s="24">
        <v>4</v>
      </c>
      <c r="P52" s="24">
        <f t="shared" si="5"/>
        <v>5</v>
      </c>
      <c r="Q52" s="31">
        <f t="shared" si="6"/>
        <v>562</v>
      </c>
      <c r="R52" s="31">
        <f t="shared" si="7"/>
        <v>566</v>
      </c>
      <c r="S52" s="24">
        <f t="shared" si="9"/>
        <v>1127</v>
      </c>
      <c r="T52" s="28"/>
      <c r="U52" s="28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</row>
    <row r="53" spans="1:32" x14ac:dyDescent="0.25">
      <c r="A53" s="23" t="s">
        <v>67</v>
      </c>
      <c r="B53" s="31">
        <v>9</v>
      </c>
      <c r="C53" s="31">
        <v>12</v>
      </c>
      <c r="D53" s="29">
        <f t="shared" si="1"/>
        <v>21</v>
      </c>
      <c r="E53" s="31">
        <v>177</v>
      </c>
      <c r="F53" s="24">
        <v>204</v>
      </c>
      <c r="G53" s="22">
        <f t="shared" si="2"/>
        <v>381</v>
      </c>
      <c r="H53" s="24">
        <v>627</v>
      </c>
      <c r="I53" s="24">
        <v>632</v>
      </c>
      <c r="J53" s="22">
        <f t="shared" si="3"/>
        <v>1259</v>
      </c>
      <c r="K53" s="24">
        <v>629</v>
      </c>
      <c r="L53" s="24">
        <v>607</v>
      </c>
      <c r="M53" s="22">
        <f t="shared" si="4"/>
        <v>1236</v>
      </c>
      <c r="N53" s="24">
        <v>15</v>
      </c>
      <c r="O53" s="24">
        <v>12</v>
      </c>
      <c r="P53" s="24">
        <f t="shared" si="5"/>
        <v>27</v>
      </c>
      <c r="Q53" s="31">
        <f t="shared" si="6"/>
        <v>1433</v>
      </c>
      <c r="R53" s="31">
        <f t="shared" si="7"/>
        <v>1443</v>
      </c>
      <c r="S53" s="24">
        <f t="shared" si="9"/>
        <v>3296</v>
      </c>
      <c r="T53" s="28"/>
      <c r="U53" s="28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</row>
    <row r="54" spans="1:32" x14ac:dyDescent="0.25">
      <c r="A54" s="23" t="s">
        <v>68</v>
      </c>
      <c r="B54" s="31">
        <v>7</v>
      </c>
      <c r="C54" s="31">
        <v>2</v>
      </c>
      <c r="D54" s="29">
        <f t="shared" si="1"/>
        <v>9</v>
      </c>
      <c r="E54" s="31">
        <v>59</v>
      </c>
      <c r="F54" s="24">
        <v>49</v>
      </c>
      <c r="G54" s="22">
        <f t="shared" si="2"/>
        <v>108</v>
      </c>
      <c r="H54" s="24">
        <v>90</v>
      </c>
      <c r="I54" s="24">
        <v>108</v>
      </c>
      <c r="J54" s="22">
        <f t="shared" si="3"/>
        <v>198</v>
      </c>
      <c r="K54" s="24">
        <v>66</v>
      </c>
      <c r="L54" s="24">
        <v>85</v>
      </c>
      <c r="M54" s="22">
        <f t="shared" si="4"/>
        <v>151</v>
      </c>
      <c r="N54" s="24">
        <v>0</v>
      </c>
      <c r="O54" s="24">
        <v>0</v>
      </c>
      <c r="P54" s="24">
        <f t="shared" si="5"/>
        <v>0</v>
      </c>
      <c r="Q54" s="31">
        <f t="shared" si="6"/>
        <v>215</v>
      </c>
      <c r="R54" s="31">
        <f t="shared" si="7"/>
        <v>242</v>
      </c>
      <c r="S54" s="24">
        <f t="shared" si="9"/>
        <v>456</v>
      </c>
      <c r="T54" s="28"/>
      <c r="U54" s="28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</row>
    <row r="55" spans="1:32" x14ac:dyDescent="0.25">
      <c r="A55" s="23" t="s">
        <v>69</v>
      </c>
      <c r="B55" s="31">
        <v>41</v>
      </c>
      <c r="C55" s="31">
        <v>31</v>
      </c>
      <c r="D55" s="29">
        <f t="shared" si="1"/>
        <v>72</v>
      </c>
      <c r="E55" s="31">
        <v>396</v>
      </c>
      <c r="F55" s="24">
        <v>391</v>
      </c>
      <c r="G55" s="22">
        <f t="shared" si="2"/>
        <v>787</v>
      </c>
      <c r="H55" s="24">
        <v>643</v>
      </c>
      <c r="I55" s="24">
        <v>641</v>
      </c>
      <c r="J55" s="22">
        <f t="shared" si="3"/>
        <v>1284</v>
      </c>
      <c r="K55" s="24">
        <v>482</v>
      </c>
      <c r="L55" s="24">
        <v>482</v>
      </c>
      <c r="M55" s="22">
        <f t="shared" si="4"/>
        <v>964</v>
      </c>
      <c r="N55" s="24">
        <v>5</v>
      </c>
      <c r="O55" s="24">
        <v>5</v>
      </c>
      <c r="P55" s="24">
        <f t="shared" si="5"/>
        <v>10</v>
      </c>
      <c r="Q55" s="31">
        <f t="shared" si="6"/>
        <v>1521</v>
      </c>
      <c r="R55" s="31">
        <f t="shared" si="7"/>
        <v>1514</v>
      </c>
      <c r="S55" s="24">
        <f t="shared" si="9"/>
        <v>3128</v>
      </c>
      <c r="T55" s="28"/>
      <c r="U55" s="28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</row>
    <row r="56" spans="1:32" ht="15.75" thickBot="1" x14ac:dyDescent="0.3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Z56" s="29"/>
      <c r="AA56" s="29"/>
    </row>
    <row r="57" spans="1:32" ht="16.5" customHeight="1" thickBot="1" x14ac:dyDescent="0.3">
      <c r="A57" s="49" t="s">
        <v>13</v>
      </c>
      <c r="B57" s="51" t="s">
        <v>89</v>
      </c>
      <c r="C57" s="51"/>
      <c r="D57" s="51"/>
      <c r="E57" s="51" t="s">
        <v>8</v>
      </c>
      <c r="F57" s="51"/>
      <c r="G57" s="51"/>
      <c r="H57" s="51" t="s">
        <v>9</v>
      </c>
      <c r="I57" s="51"/>
      <c r="J57" s="51"/>
      <c r="K57" s="51" t="s">
        <v>10</v>
      </c>
      <c r="L57" s="51"/>
      <c r="M57" s="51"/>
      <c r="N57" s="51" t="s">
        <v>11</v>
      </c>
      <c r="O57" s="51"/>
      <c r="P57" s="51"/>
      <c r="Q57" s="51" t="s">
        <v>12</v>
      </c>
      <c r="R57" s="51"/>
      <c r="S57" s="51"/>
      <c r="AC57" s="29"/>
      <c r="AD57" s="29"/>
    </row>
    <row r="58" spans="1:32" x14ac:dyDescent="0.25">
      <c r="A58" s="50"/>
      <c r="B58" s="19" t="s">
        <v>1</v>
      </c>
      <c r="C58" s="19" t="s">
        <v>2</v>
      </c>
      <c r="D58" s="19" t="s">
        <v>3</v>
      </c>
      <c r="E58" s="19" t="s">
        <v>1</v>
      </c>
      <c r="F58" s="19" t="s">
        <v>2</v>
      </c>
      <c r="G58" s="19" t="s">
        <v>3</v>
      </c>
      <c r="H58" s="19" t="s">
        <v>1</v>
      </c>
      <c r="I58" s="19" t="s">
        <v>2</v>
      </c>
      <c r="J58" s="19" t="s">
        <v>3</v>
      </c>
      <c r="K58" s="19" t="s">
        <v>1</v>
      </c>
      <c r="L58" s="19" t="s">
        <v>2</v>
      </c>
      <c r="M58" s="19" t="s">
        <v>3</v>
      </c>
      <c r="N58" s="19" t="s">
        <v>1</v>
      </c>
      <c r="O58" s="19" t="s">
        <v>2</v>
      </c>
      <c r="P58" s="19" t="s">
        <v>3</v>
      </c>
      <c r="Q58" s="19" t="s">
        <v>1</v>
      </c>
      <c r="R58" s="19" t="s">
        <v>2</v>
      </c>
      <c r="S58" s="19" t="s">
        <v>3</v>
      </c>
      <c r="AC58" s="29"/>
      <c r="AD58" s="29"/>
    </row>
    <row r="59" spans="1:32" x14ac:dyDescent="0.25">
      <c r="A59" s="20" t="s">
        <v>0</v>
      </c>
      <c r="B59" s="20">
        <f t="shared" ref="B59:C59" si="10">SUM(B60:B67)</f>
        <v>2257</v>
      </c>
      <c r="C59" s="20">
        <f t="shared" si="10"/>
        <v>2305</v>
      </c>
      <c r="D59" s="20">
        <f t="shared" ref="D59:F59" si="11">SUM(D60:D67)</f>
        <v>4562</v>
      </c>
      <c r="E59" s="21">
        <f t="shared" si="11"/>
        <v>22488</v>
      </c>
      <c r="F59" s="21">
        <f t="shared" si="11"/>
        <v>22733</v>
      </c>
      <c r="G59" s="21">
        <f t="shared" ref="G59:S59" si="12">SUM(G60:G67)</f>
        <v>45221</v>
      </c>
      <c r="H59" s="21">
        <f t="shared" si="12"/>
        <v>56367</v>
      </c>
      <c r="I59" s="21">
        <f t="shared" si="12"/>
        <v>55373</v>
      </c>
      <c r="J59" s="21">
        <f t="shared" si="12"/>
        <v>111740</v>
      </c>
      <c r="K59" s="21">
        <f t="shared" si="12"/>
        <v>46041</v>
      </c>
      <c r="L59" s="21">
        <f t="shared" si="12"/>
        <v>44935</v>
      </c>
      <c r="M59" s="21">
        <f t="shared" si="12"/>
        <v>90976</v>
      </c>
      <c r="N59" s="21">
        <f t="shared" si="12"/>
        <v>978</v>
      </c>
      <c r="O59" s="21">
        <f t="shared" si="12"/>
        <v>940</v>
      </c>
      <c r="P59" s="21">
        <f t="shared" si="12"/>
        <v>1918</v>
      </c>
      <c r="Q59" s="21">
        <f t="shared" si="12"/>
        <v>124896</v>
      </c>
      <c r="R59" s="21">
        <f t="shared" si="12"/>
        <v>123041</v>
      </c>
      <c r="S59" s="21">
        <f t="shared" si="12"/>
        <v>272239</v>
      </c>
      <c r="T59" s="28"/>
      <c r="U59" s="28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</row>
    <row r="60" spans="1:32" x14ac:dyDescent="0.25">
      <c r="A60" s="23" t="s">
        <v>14</v>
      </c>
      <c r="B60" s="23">
        <f t="shared" ref="B60" si="13">B12+B23+B31+B38+B39</f>
        <v>308</v>
      </c>
      <c r="C60" s="23">
        <f>C12+C23+C31+C38+C39</f>
        <v>348</v>
      </c>
      <c r="D60" s="23">
        <f>D12+D23+D31+D38+D39</f>
        <v>656</v>
      </c>
      <c r="E60" s="24">
        <f t="shared" ref="E60" si="14">E12+E23+E31+E38+E39</f>
        <v>2580</v>
      </c>
      <c r="F60" s="24">
        <f>F12+F23+F31+F38+F39</f>
        <v>2545</v>
      </c>
      <c r="G60" s="24">
        <f>G12+G23+G31+G38+G39</f>
        <v>5125</v>
      </c>
      <c r="H60" s="24">
        <f t="shared" ref="H60" si="15">H12+H23+H31+H38+H39</f>
        <v>5244</v>
      </c>
      <c r="I60" s="24">
        <f>I12+I23+I31+I38+I39</f>
        <v>5312</v>
      </c>
      <c r="J60" s="24">
        <f>J12+J23+J31+J38+J39</f>
        <v>10556</v>
      </c>
      <c r="K60" s="24">
        <f t="shared" ref="K60" si="16">K12+K23+K31+K38+K39</f>
        <v>4373</v>
      </c>
      <c r="L60" s="24">
        <f>L12+L23+L31+L38+L39</f>
        <v>4127</v>
      </c>
      <c r="M60" s="24">
        <f>M12+M23+M31+M38+M39</f>
        <v>8500</v>
      </c>
      <c r="N60" s="24">
        <f t="shared" ref="N60" si="17">N12+N23+N31+N38+N39</f>
        <v>33</v>
      </c>
      <c r="O60" s="24">
        <f>O12+O23+O31+O38+O39</f>
        <v>72</v>
      </c>
      <c r="P60" s="24">
        <f>P12+P23+P31+P38+P39</f>
        <v>105</v>
      </c>
      <c r="Q60" s="24">
        <f t="shared" ref="Q60" si="18">Q12+Q23+Q31+Q38+Q39</f>
        <v>12197</v>
      </c>
      <c r="R60" s="24">
        <f>R12+R23+R31+R38+R39</f>
        <v>11984</v>
      </c>
      <c r="S60" s="24">
        <f>S12+S23+S31+S38+S39</f>
        <v>25941</v>
      </c>
      <c r="T60" s="28"/>
      <c r="U60" s="28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</row>
    <row r="61" spans="1:32" x14ac:dyDescent="0.25">
      <c r="A61" s="23" t="s">
        <v>15</v>
      </c>
      <c r="B61" s="23">
        <f t="shared" ref="B61" si="19">B15+B22+B41+B42+B43+B49+B52+B54</f>
        <v>149</v>
      </c>
      <c r="C61" s="23">
        <f>C15+C22+C41+C42+C43+C49+C52+C54</f>
        <v>155</v>
      </c>
      <c r="D61" s="23">
        <f>D15+D22+D41+D42+D43+D49+D52+D54</f>
        <v>304</v>
      </c>
      <c r="E61" s="24">
        <f t="shared" ref="E61" si="20">E15+E22+E41+E42+E43+E49+E52+E54</f>
        <v>1246</v>
      </c>
      <c r="F61" s="24">
        <f>F15+F22+F41+F42+F43+F49+F52+F54</f>
        <v>1332</v>
      </c>
      <c r="G61" s="24">
        <f>G15+G22+G41+G42+G43+G49+G52+G54</f>
        <v>2578</v>
      </c>
      <c r="H61" s="24">
        <f t="shared" ref="H61" si="21">H15+H22+H41+H42+H43+H49+H52+H54</f>
        <v>3235</v>
      </c>
      <c r="I61" s="24">
        <f>I15+I22+I41+I42+I43+I49+I52+I54</f>
        <v>3248</v>
      </c>
      <c r="J61" s="24">
        <f>J15+J22+J41+J42+J43+J49+J52+J54</f>
        <v>6483</v>
      </c>
      <c r="K61" s="24">
        <f t="shared" ref="K61" si="22">K15+K22+K41+K42+K43+K49+K52+K54</f>
        <v>2540</v>
      </c>
      <c r="L61" s="24">
        <f>L15+L22+L41+L42+L43+L49+L52+L54</f>
        <v>2453</v>
      </c>
      <c r="M61" s="24">
        <f>M15+M22+M41+M42+M43+M49+M52+M54</f>
        <v>4993</v>
      </c>
      <c r="N61" s="24">
        <f t="shared" ref="N61" si="23">N15+N22+N41+N42+N43+N49+N52+N54</f>
        <v>51</v>
      </c>
      <c r="O61" s="24">
        <f>O15+O22+O41+O42+O43+O49+O52+O54</f>
        <v>50</v>
      </c>
      <c r="P61" s="24">
        <f>P15+P22+P41+P42+P43+P49+P52+P54</f>
        <v>101</v>
      </c>
      <c r="Q61" s="24">
        <f t="shared" ref="Q61" si="24">Q15+Q22+Q41+Q42+Q43+Q49+Q52+Q54</f>
        <v>7021</v>
      </c>
      <c r="R61" s="24">
        <f>R15+R22+R41+R42+R43+R49+R52+R54</f>
        <v>7033</v>
      </c>
      <c r="S61" s="24">
        <f>S15+S22+S41+S42+S43+S49+S52+S54</f>
        <v>15249</v>
      </c>
      <c r="T61" s="28"/>
      <c r="U61" s="28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</row>
    <row r="62" spans="1:32" x14ac:dyDescent="0.25">
      <c r="A62" s="23" t="s">
        <v>16</v>
      </c>
      <c r="B62" s="23">
        <f t="shared" ref="B62:C62" si="25">B29</f>
        <v>474</v>
      </c>
      <c r="C62" s="23">
        <f t="shared" si="25"/>
        <v>460</v>
      </c>
      <c r="D62" s="23">
        <f t="shared" ref="D62:F62" si="26">D29</f>
        <v>934</v>
      </c>
      <c r="E62" s="24">
        <f t="shared" si="26"/>
        <v>4870</v>
      </c>
      <c r="F62" s="24">
        <f t="shared" si="26"/>
        <v>4933</v>
      </c>
      <c r="G62" s="24">
        <f t="shared" ref="G62:S62" si="27">G29</f>
        <v>9803</v>
      </c>
      <c r="H62" s="24">
        <f t="shared" si="27"/>
        <v>14333</v>
      </c>
      <c r="I62" s="24">
        <f t="shared" si="27"/>
        <v>13742</v>
      </c>
      <c r="J62" s="24">
        <f t="shared" si="27"/>
        <v>28075</v>
      </c>
      <c r="K62" s="24">
        <f t="shared" si="27"/>
        <v>11920</v>
      </c>
      <c r="L62" s="24">
        <f t="shared" si="27"/>
        <v>11776</v>
      </c>
      <c r="M62" s="24">
        <f t="shared" si="27"/>
        <v>23696</v>
      </c>
      <c r="N62" s="24">
        <f t="shared" si="27"/>
        <v>253</v>
      </c>
      <c r="O62" s="24">
        <f t="shared" si="27"/>
        <v>229</v>
      </c>
      <c r="P62" s="24">
        <f t="shared" si="27"/>
        <v>482</v>
      </c>
      <c r="Q62" s="24">
        <f t="shared" si="27"/>
        <v>31123</v>
      </c>
      <c r="R62" s="24">
        <f t="shared" si="27"/>
        <v>30451</v>
      </c>
      <c r="S62" s="24">
        <f t="shared" si="27"/>
        <v>69152</v>
      </c>
      <c r="T62" s="28"/>
      <c r="U62" s="28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</row>
    <row r="63" spans="1:32" x14ac:dyDescent="0.25">
      <c r="A63" s="23" t="s">
        <v>17</v>
      </c>
      <c r="B63" s="23">
        <f t="shared" ref="B63:C63" si="28">B17+B24+B34+B35+B40+B46</f>
        <v>235</v>
      </c>
      <c r="C63" s="23">
        <f t="shared" si="28"/>
        <v>206</v>
      </c>
      <c r="D63" s="23">
        <f t="shared" ref="D63:F63" si="29">D17+D24+D34+D35+D40+D46</f>
        <v>441</v>
      </c>
      <c r="E63" s="24">
        <f t="shared" si="29"/>
        <v>2418</v>
      </c>
      <c r="F63" s="24">
        <f t="shared" si="29"/>
        <v>2484</v>
      </c>
      <c r="G63" s="24">
        <f t="shared" ref="G63:S63" si="30">G17+G24+G34+G35+G40+G46</f>
        <v>4902</v>
      </c>
      <c r="H63" s="24">
        <f t="shared" si="30"/>
        <v>7219</v>
      </c>
      <c r="I63" s="24">
        <f t="shared" si="30"/>
        <v>7099</v>
      </c>
      <c r="J63" s="24">
        <f t="shared" si="30"/>
        <v>14318</v>
      </c>
      <c r="K63" s="24">
        <f t="shared" si="30"/>
        <v>6118</v>
      </c>
      <c r="L63" s="24">
        <f t="shared" si="30"/>
        <v>5856</v>
      </c>
      <c r="M63" s="24">
        <f t="shared" si="30"/>
        <v>11974</v>
      </c>
      <c r="N63" s="24">
        <f t="shared" si="30"/>
        <v>92</v>
      </c>
      <c r="O63" s="24">
        <f t="shared" si="30"/>
        <v>67</v>
      </c>
      <c r="P63" s="24">
        <f t="shared" si="30"/>
        <v>159</v>
      </c>
      <c r="Q63" s="24">
        <f t="shared" si="30"/>
        <v>15755</v>
      </c>
      <c r="R63" s="24">
        <f t="shared" si="30"/>
        <v>15439</v>
      </c>
      <c r="S63" s="24">
        <f t="shared" si="30"/>
        <v>34948</v>
      </c>
      <c r="T63" s="28"/>
      <c r="U63" s="28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</row>
    <row r="64" spans="1:32" x14ac:dyDescent="0.25">
      <c r="A64" s="23" t="s">
        <v>18</v>
      </c>
      <c r="B64" s="23">
        <f t="shared" ref="B64:C64" si="31">B13+B14+B16+B18+B20+B44+B53</f>
        <v>436</v>
      </c>
      <c r="C64" s="23">
        <f t="shared" si="31"/>
        <v>471</v>
      </c>
      <c r="D64" s="23">
        <f t="shared" ref="D64:F64" si="32">D13+D14+D16+D18+D20+D44+D53</f>
        <v>907</v>
      </c>
      <c r="E64" s="24">
        <f t="shared" si="32"/>
        <v>4289</v>
      </c>
      <c r="F64" s="24">
        <f t="shared" si="32"/>
        <v>4299</v>
      </c>
      <c r="G64" s="24">
        <f t="shared" ref="G64:S64" si="33">G13+G14+G16+G18+G20+G44+G53</f>
        <v>8588</v>
      </c>
      <c r="H64" s="24">
        <f t="shared" si="33"/>
        <v>9689</v>
      </c>
      <c r="I64" s="24">
        <f t="shared" si="33"/>
        <v>9427</v>
      </c>
      <c r="J64" s="24">
        <f t="shared" si="33"/>
        <v>19116</v>
      </c>
      <c r="K64" s="24">
        <f t="shared" si="33"/>
        <v>7564</v>
      </c>
      <c r="L64" s="24">
        <f t="shared" si="33"/>
        <v>7479</v>
      </c>
      <c r="M64" s="24">
        <f t="shared" si="33"/>
        <v>15043</v>
      </c>
      <c r="N64" s="24">
        <f t="shared" si="33"/>
        <v>185</v>
      </c>
      <c r="O64" s="24">
        <f t="shared" si="33"/>
        <v>178</v>
      </c>
      <c r="P64" s="24">
        <f t="shared" si="33"/>
        <v>363</v>
      </c>
      <c r="Q64" s="24">
        <f t="shared" si="33"/>
        <v>21542</v>
      </c>
      <c r="R64" s="24">
        <f t="shared" si="33"/>
        <v>21205</v>
      </c>
      <c r="S64" s="24">
        <f t="shared" si="33"/>
        <v>46274</v>
      </c>
      <c r="T64" s="28"/>
      <c r="U64" s="28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</row>
    <row r="65" spans="1:32" x14ac:dyDescent="0.25">
      <c r="A65" s="23" t="s">
        <v>19</v>
      </c>
      <c r="B65" s="23">
        <f t="shared" ref="B65:C65" si="34">B10+B21+B25+B26+B32+B33</f>
        <v>279</v>
      </c>
      <c r="C65" s="23">
        <f t="shared" si="34"/>
        <v>277</v>
      </c>
      <c r="D65" s="23">
        <f t="shared" ref="D65:F65" si="35">D10+D21+D25+D26+D32+D33</f>
        <v>556</v>
      </c>
      <c r="E65" s="24">
        <f t="shared" si="35"/>
        <v>3344</v>
      </c>
      <c r="F65" s="24">
        <f t="shared" si="35"/>
        <v>3334</v>
      </c>
      <c r="G65" s="24">
        <f t="shared" ref="G65:S65" si="36">G10+G21+G25+G26+G32+G33</f>
        <v>6678</v>
      </c>
      <c r="H65" s="24">
        <f t="shared" si="36"/>
        <v>8462</v>
      </c>
      <c r="I65" s="24">
        <f t="shared" si="36"/>
        <v>8453</v>
      </c>
      <c r="J65" s="24">
        <f t="shared" si="36"/>
        <v>16915</v>
      </c>
      <c r="K65" s="24">
        <f t="shared" si="36"/>
        <v>6909</v>
      </c>
      <c r="L65" s="24">
        <f t="shared" si="36"/>
        <v>6680</v>
      </c>
      <c r="M65" s="24">
        <f t="shared" si="36"/>
        <v>13589</v>
      </c>
      <c r="N65" s="24">
        <f t="shared" si="36"/>
        <v>234</v>
      </c>
      <c r="O65" s="24">
        <f t="shared" si="36"/>
        <v>232</v>
      </c>
      <c r="P65" s="24">
        <f t="shared" si="36"/>
        <v>466</v>
      </c>
      <c r="Q65" s="24">
        <f t="shared" si="36"/>
        <v>18715</v>
      </c>
      <c r="R65" s="24">
        <f t="shared" si="36"/>
        <v>18467</v>
      </c>
      <c r="S65" s="24">
        <f t="shared" si="36"/>
        <v>40766</v>
      </c>
      <c r="T65" s="28"/>
      <c r="U65" s="28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</row>
    <row r="66" spans="1:32" x14ac:dyDescent="0.25">
      <c r="A66" s="23" t="s">
        <v>20</v>
      </c>
      <c r="B66" s="23">
        <f t="shared" ref="B66:C66" si="37">B27+B30+B36+B50+B51+B55</f>
        <v>248</v>
      </c>
      <c r="C66" s="23">
        <f t="shared" si="37"/>
        <v>254</v>
      </c>
      <c r="D66" s="23">
        <f t="shared" ref="D66:F66" si="38">D27+D30+D36+D50+D51+D55</f>
        <v>502</v>
      </c>
      <c r="E66" s="24">
        <f t="shared" si="38"/>
        <v>2584</v>
      </c>
      <c r="F66" s="24">
        <f t="shared" si="38"/>
        <v>2635</v>
      </c>
      <c r="G66" s="24">
        <f t="shared" ref="G66:S66" si="39">G27+G30+G36+G50+G51+G55</f>
        <v>5219</v>
      </c>
      <c r="H66" s="24">
        <f t="shared" si="39"/>
        <v>5369</v>
      </c>
      <c r="I66" s="24">
        <f t="shared" si="39"/>
        <v>5268</v>
      </c>
      <c r="J66" s="24">
        <f t="shared" si="39"/>
        <v>10637</v>
      </c>
      <c r="K66" s="24">
        <f t="shared" si="39"/>
        <v>4334</v>
      </c>
      <c r="L66" s="24">
        <f t="shared" si="39"/>
        <v>4233</v>
      </c>
      <c r="M66" s="24">
        <f t="shared" si="39"/>
        <v>8567</v>
      </c>
      <c r="N66" s="24">
        <f t="shared" si="39"/>
        <v>95</v>
      </c>
      <c r="O66" s="24">
        <f t="shared" si="39"/>
        <v>90</v>
      </c>
      <c r="P66" s="24">
        <f t="shared" si="39"/>
        <v>185</v>
      </c>
      <c r="Q66" s="24">
        <f t="shared" si="39"/>
        <v>12287</v>
      </c>
      <c r="R66" s="24">
        <f t="shared" si="39"/>
        <v>12136</v>
      </c>
      <c r="S66" s="24">
        <f t="shared" si="39"/>
        <v>26223</v>
      </c>
      <c r="T66" s="28"/>
      <c r="U66" s="28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</row>
    <row r="67" spans="1:32" x14ac:dyDescent="0.25">
      <c r="A67" s="23" t="s">
        <v>21</v>
      </c>
      <c r="B67" s="23">
        <f t="shared" ref="B67:C67" si="40">B11+B19+B28+B37+B45+B47+B48</f>
        <v>128</v>
      </c>
      <c r="C67" s="23">
        <f t="shared" si="40"/>
        <v>134</v>
      </c>
      <c r="D67" s="23">
        <f t="shared" ref="D67:F67" si="41">D11+D19+D28+D37+D45+D47+D48</f>
        <v>262</v>
      </c>
      <c r="E67" s="24">
        <f t="shared" si="41"/>
        <v>1157</v>
      </c>
      <c r="F67" s="24">
        <f t="shared" si="41"/>
        <v>1171</v>
      </c>
      <c r="G67" s="24">
        <f t="shared" ref="G67:S67" si="42">G11+G19+G28+G37+G45+G47+G48</f>
        <v>2328</v>
      </c>
      <c r="H67" s="24">
        <f t="shared" si="42"/>
        <v>2816</v>
      </c>
      <c r="I67" s="24">
        <f t="shared" si="42"/>
        <v>2824</v>
      </c>
      <c r="J67" s="24">
        <f t="shared" si="42"/>
        <v>5640</v>
      </c>
      <c r="K67" s="24">
        <f t="shared" si="42"/>
        <v>2283</v>
      </c>
      <c r="L67" s="24">
        <f t="shared" si="42"/>
        <v>2331</v>
      </c>
      <c r="M67" s="24">
        <f t="shared" si="42"/>
        <v>4614</v>
      </c>
      <c r="N67" s="24">
        <f t="shared" si="42"/>
        <v>35</v>
      </c>
      <c r="O67" s="24">
        <f t="shared" si="42"/>
        <v>22</v>
      </c>
      <c r="P67" s="24">
        <f t="shared" si="42"/>
        <v>57</v>
      </c>
      <c r="Q67" s="24">
        <f t="shared" si="42"/>
        <v>6256</v>
      </c>
      <c r="R67" s="24">
        <f t="shared" si="42"/>
        <v>6326</v>
      </c>
      <c r="S67" s="24">
        <f t="shared" si="42"/>
        <v>13686</v>
      </c>
      <c r="T67" s="28"/>
      <c r="U67" s="28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</row>
    <row r="68" spans="1:32" x14ac:dyDescent="0.25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Z68" s="29"/>
      <c r="AA68" s="29"/>
    </row>
    <row r="70" spans="1:32" x14ac:dyDescent="0.25">
      <c r="A70" t="s">
        <v>96</v>
      </c>
    </row>
  </sheetData>
  <mergeCells count="14">
    <mergeCell ref="A7:A8"/>
    <mergeCell ref="K57:M57"/>
    <mergeCell ref="N57:P57"/>
    <mergeCell ref="Q57:S57"/>
    <mergeCell ref="A57:A58"/>
    <mergeCell ref="E57:G57"/>
    <mergeCell ref="H57:J57"/>
    <mergeCell ref="E7:G7"/>
    <mergeCell ref="H7:J7"/>
    <mergeCell ref="K7:M7"/>
    <mergeCell ref="N7:P7"/>
    <mergeCell ref="Q7:S7"/>
    <mergeCell ref="B7:D7"/>
    <mergeCell ref="B57:D57"/>
  </mergeCells>
  <hyperlinks>
    <hyperlink ref="S5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71"/>
  <sheetViews>
    <sheetView zoomScale="90" zoomScaleNormal="90" workbookViewId="0">
      <selection activeCell="E9" sqref="E9:G55"/>
    </sheetView>
  </sheetViews>
  <sheetFormatPr baseColWidth="10" defaultRowHeight="15" x14ac:dyDescent="0.25"/>
  <cols>
    <col min="1" max="1" width="74.140625" bestFit="1" customWidth="1"/>
    <col min="2" max="4" width="10.85546875" customWidth="1"/>
  </cols>
  <sheetData>
    <row r="1" spans="1:14" ht="15.75" customHeight="1" x14ac:dyDescent="0.25">
      <c r="A1" s="15" t="s">
        <v>83</v>
      </c>
    </row>
    <row r="2" spans="1:14" ht="18" x14ac:dyDescent="0.25">
      <c r="A2" s="15" t="s">
        <v>84</v>
      </c>
    </row>
    <row r="3" spans="1:14" ht="18" x14ac:dyDescent="0.25">
      <c r="A3" s="15" t="s">
        <v>6</v>
      </c>
    </row>
    <row r="4" spans="1:14" ht="18" x14ac:dyDescent="0.25">
      <c r="A4" s="15" t="s">
        <v>95</v>
      </c>
      <c r="C4" s="16"/>
    </row>
    <row r="5" spans="1:14" ht="18" x14ac:dyDescent="0.25">
      <c r="A5" s="15" t="s">
        <v>85</v>
      </c>
      <c r="C5" s="16"/>
      <c r="D5" s="18" t="s">
        <v>75</v>
      </c>
    </row>
    <row r="6" spans="1:14" ht="19.5" thickBot="1" x14ac:dyDescent="0.35">
      <c r="A6" s="17"/>
    </row>
    <row r="7" spans="1:14" ht="15.75" thickBot="1" x14ac:dyDescent="0.3">
      <c r="A7" s="50" t="s">
        <v>22</v>
      </c>
      <c r="B7" s="53" t="s">
        <v>88</v>
      </c>
      <c r="C7" s="54"/>
      <c r="D7" s="55"/>
    </row>
    <row r="8" spans="1:14" x14ac:dyDescent="0.25">
      <c r="A8" s="52"/>
      <c r="B8" s="19" t="s">
        <v>1</v>
      </c>
      <c r="C8" s="19" t="s">
        <v>2</v>
      </c>
      <c r="D8" s="19" t="s">
        <v>3</v>
      </c>
    </row>
    <row r="9" spans="1:14" x14ac:dyDescent="0.25">
      <c r="A9" s="20" t="s">
        <v>23</v>
      </c>
      <c r="B9" s="21">
        <v>339</v>
      </c>
      <c r="C9" s="21">
        <v>10786</v>
      </c>
      <c r="D9" s="21">
        <v>11125</v>
      </c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3" t="s">
        <v>24</v>
      </c>
      <c r="B10" s="24">
        <v>5</v>
      </c>
      <c r="C10" s="24">
        <v>173</v>
      </c>
      <c r="D10" s="31">
        <v>178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3" t="s">
        <v>25</v>
      </c>
      <c r="B11" s="24">
        <v>10</v>
      </c>
      <c r="C11" s="24">
        <v>193</v>
      </c>
      <c r="D11" s="31">
        <v>203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3" t="s">
        <v>26</v>
      </c>
      <c r="B12" s="24">
        <v>21</v>
      </c>
      <c r="C12" s="24">
        <v>376</v>
      </c>
      <c r="D12" s="31">
        <v>397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3" t="s">
        <v>27</v>
      </c>
      <c r="B13" s="24">
        <v>6</v>
      </c>
      <c r="C13" s="24">
        <v>141</v>
      </c>
      <c r="D13" s="31">
        <v>147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3" t="s">
        <v>28</v>
      </c>
      <c r="B14" s="24">
        <v>7</v>
      </c>
      <c r="C14" s="24">
        <v>169</v>
      </c>
      <c r="D14" s="31">
        <v>176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3" t="s">
        <v>29</v>
      </c>
      <c r="B15" s="24">
        <v>3</v>
      </c>
      <c r="C15" s="24">
        <v>13</v>
      </c>
      <c r="D15" s="31">
        <v>16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3" t="s">
        <v>30</v>
      </c>
      <c r="B16" s="24">
        <v>8</v>
      </c>
      <c r="C16" s="24">
        <v>909</v>
      </c>
      <c r="D16" s="31">
        <v>917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3" t="s">
        <v>31</v>
      </c>
      <c r="B17" s="24">
        <v>2</v>
      </c>
      <c r="C17" s="24">
        <v>69</v>
      </c>
      <c r="D17" s="31">
        <v>71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3" t="s">
        <v>32</v>
      </c>
      <c r="B18" s="24">
        <v>12</v>
      </c>
      <c r="C18" s="24">
        <v>137</v>
      </c>
      <c r="D18" s="31">
        <v>149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s="25" customFormat="1" x14ac:dyDescent="0.25">
      <c r="A19" s="23" t="s">
        <v>33</v>
      </c>
      <c r="B19" s="24">
        <v>3</v>
      </c>
      <c r="C19" s="24">
        <v>32</v>
      </c>
      <c r="D19" s="31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3" t="s">
        <v>34</v>
      </c>
      <c r="B20" s="24">
        <v>5</v>
      </c>
      <c r="C20" s="24">
        <v>163</v>
      </c>
      <c r="D20" s="31">
        <v>168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s="25" customFormat="1" x14ac:dyDescent="0.25">
      <c r="A21" s="23" t="s">
        <v>35</v>
      </c>
      <c r="B21" s="24">
        <v>3</v>
      </c>
      <c r="C21" s="24">
        <v>56</v>
      </c>
      <c r="D21" s="31">
        <v>59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3" t="s">
        <v>36</v>
      </c>
      <c r="B22" s="24">
        <v>2</v>
      </c>
      <c r="C22" s="24">
        <v>69</v>
      </c>
      <c r="D22" s="31">
        <v>71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s="25" customFormat="1" x14ac:dyDescent="0.25">
      <c r="A23" s="23" t="s">
        <v>37</v>
      </c>
      <c r="B23" s="24">
        <v>21</v>
      </c>
      <c r="C23" s="24">
        <v>377</v>
      </c>
      <c r="D23" s="31">
        <v>398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x14ac:dyDescent="0.25">
      <c r="A24" s="23" t="s">
        <v>38</v>
      </c>
      <c r="B24" s="24">
        <v>1</v>
      </c>
      <c r="C24" s="24">
        <v>363</v>
      </c>
      <c r="D24" s="31">
        <v>364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s="25" customFormat="1" x14ac:dyDescent="0.25">
      <c r="A25" s="23" t="s">
        <v>39</v>
      </c>
      <c r="B25" s="24">
        <v>1</v>
      </c>
      <c r="C25" s="24">
        <v>51</v>
      </c>
      <c r="D25" s="31">
        <v>52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x14ac:dyDescent="0.25">
      <c r="A26" s="23" t="s">
        <v>40</v>
      </c>
      <c r="B26" s="24">
        <v>16</v>
      </c>
      <c r="C26" s="24">
        <v>996</v>
      </c>
      <c r="D26" s="31">
        <v>1012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s="25" customFormat="1" x14ac:dyDescent="0.25">
      <c r="A27" s="23" t="s">
        <v>41</v>
      </c>
      <c r="B27" s="24">
        <v>1</v>
      </c>
      <c r="C27" s="24">
        <v>68</v>
      </c>
      <c r="D27" s="31">
        <v>69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x14ac:dyDescent="0.25">
      <c r="A28" s="23" t="s">
        <v>42</v>
      </c>
      <c r="B28" s="24">
        <v>14</v>
      </c>
      <c r="C28" s="24">
        <v>113</v>
      </c>
      <c r="D28" s="31">
        <v>127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s="25" customFormat="1" x14ac:dyDescent="0.25">
      <c r="A29" s="23" t="s">
        <v>43</v>
      </c>
      <c r="B29" s="24">
        <v>41</v>
      </c>
      <c r="C29" s="24">
        <v>2562</v>
      </c>
      <c r="D29" s="31">
        <v>2603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x14ac:dyDescent="0.25">
      <c r="A30" s="23" t="s">
        <v>44</v>
      </c>
      <c r="B30" s="24">
        <v>6</v>
      </c>
      <c r="C30" s="24">
        <v>89</v>
      </c>
      <c r="D30" s="31">
        <v>95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x14ac:dyDescent="0.25">
      <c r="A31" s="23" t="s">
        <v>45</v>
      </c>
      <c r="B31" s="24">
        <v>9</v>
      </c>
      <c r="C31" s="24">
        <v>55</v>
      </c>
      <c r="D31" s="31">
        <v>64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x14ac:dyDescent="0.25">
      <c r="A32" s="23" t="s">
        <v>46</v>
      </c>
      <c r="B32" s="24">
        <v>17</v>
      </c>
      <c r="C32" s="24">
        <v>311</v>
      </c>
      <c r="D32" s="31">
        <v>328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x14ac:dyDescent="0.25">
      <c r="A33" s="23" t="s">
        <v>47</v>
      </c>
      <c r="B33" s="24">
        <v>0</v>
      </c>
      <c r="C33" s="24">
        <v>32</v>
      </c>
      <c r="D33" s="31">
        <v>32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x14ac:dyDescent="0.25">
      <c r="A34" s="23" t="s">
        <v>48</v>
      </c>
      <c r="B34" s="24">
        <v>1</v>
      </c>
      <c r="C34" s="24">
        <v>135</v>
      </c>
      <c r="D34" s="31">
        <v>136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x14ac:dyDescent="0.25">
      <c r="A35" s="23" t="s">
        <v>49</v>
      </c>
      <c r="B35" s="24">
        <v>4</v>
      </c>
      <c r="C35" s="24">
        <v>116</v>
      </c>
      <c r="D35" s="31">
        <v>120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x14ac:dyDescent="0.25">
      <c r="A36" s="23" t="s">
        <v>50</v>
      </c>
      <c r="B36" s="24">
        <v>2</v>
      </c>
      <c r="C36" s="24">
        <v>458</v>
      </c>
      <c r="D36" s="31">
        <v>460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x14ac:dyDescent="0.25">
      <c r="A37" s="23" t="s">
        <v>51</v>
      </c>
      <c r="B37" s="24">
        <v>6</v>
      </c>
      <c r="C37" s="24">
        <v>157</v>
      </c>
      <c r="D37" s="31">
        <v>163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x14ac:dyDescent="0.25">
      <c r="A38" s="23" t="s">
        <v>52</v>
      </c>
      <c r="B38" s="24">
        <v>10</v>
      </c>
      <c r="C38" s="24">
        <v>91</v>
      </c>
      <c r="D38" s="31">
        <v>101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x14ac:dyDescent="0.25">
      <c r="A39" s="23" t="s">
        <v>53</v>
      </c>
      <c r="B39" s="24">
        <v>34</v>
      </c>
      <c r="C39" s="24">
        <v>273</v>
      </c>
      <c r="D39" s="31">
        <v>307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x14ac:dyDescent="0.25">
      <c r="A40" s="23" t="s">
        <v>54</v>
      </c>
      <c r="B40" s="24">
        <v>4</v>
      </c>
      <c r="C40" s="24">
        <v>240</v>
      </c>
      <c r="D40" s="31">
        <v>244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x14ac:dyDescent="0.25">
      <c r="A41" s="23" t="s">
        <v>55</v>
      </c>
      <c r="B41" s="24">
        <v>5</v>
      </c>
      <c r="C41" s="24">
        <v>172</v>
      </c>
      <c r="D41" s="31">
        <v>177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x14ac:dyDescent="0.25">
      <c r="A42" s="23" t="s">
        <v>56</v>
      </c>
      <c r="B42" s="24">
        <v>6</v>
      </c>
      <c r="C42" s="24">
        <v>267</v>
      </c>
      <c r="D42" s="31">
        <v>273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x14ac:dyDescent="0.25">
      <c r="A43" s="23" t="s">
        <v>57</v>
      </c>
      <c r="B43" s="24">
        <v>1</v>
      </c>
      <c r="C43" s="24">
        <v>17</v>
      </c>
      <c r="D43" s="31">
        <v>18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x14ac:dyDescent="0.25">
      <c r="A44" s="23" t="s">
        <v>58</v>
      </c>
      <c r="B44" s="24">
        <v>5</v>
      </c>
      <c r="C44" s="24">
        <v>169</v>
      </c>
      <c r="D44" s="31">
        <v>174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s="25" customFormat="1" x14ac:dyDescent="0.25">
      <c r="A45" s="23" t="s">
        <v>59</v>
      </c>
      <c r="B45" s="24">
        <v>2</v>
      </c>
      <c r="C45" s="24">
        <v>15</v>
      </c>
      <c r="D45" s="31">
        <v>17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x14ac:dyDescent="0.25">
      <c r="A46" s="23" t="s">
        <v>60</v>
      </c>
      <c r="B46" s="24">
        <v>7</v>
      </c>
      <c r="C46" s="24">
        <v>322</v>
      </c>
      <c r="D46" s="31">
        <v>329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x14ac:dyDescent="0.25">
      <c r="A47" s="23" t="s">
        <v>61</v>
      </c>
      <c r="B47" s="24">
        <v>0</v>
      </c>
      <c r="C47" s="24">
        <v>27</v>
      </c>
      <c r="D47" s="31">
        <v>27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x14ac:dyDescent="0.25">
      <c r="A48" s="23" t="s">
        <v>62</v>
      </c>
      <c r="B48" s="24">
        <v>4</v>
      </c>
      <c r="C48" s="24">
        <v>64</v>
      </c>
      <c r="D48" s="31">
        <v>68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25">
      <c r="A49" s="23" t="s">
        <v>63</v>
      </c>
      <c r="B49" s="24">
        <v>2</v>
      </c>
      <c r="C49" s="24">
        <v>47</v>
      </c>
      <c r="D49" s="31">
        <v>49</v>
      </c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s="25" customFormat="1" x14ac:dyDescent="0.25">
      <c r="A50" s="23" t="s">
        <v>64</v>
      </c>
      <c r="B50" s="24">
        <v>1</v>
      </c>
      <c r="C50" s="24">
        <v>91</v>
      </c>
      <c r="D50" s="31">
        <v>92</v>
      </c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25">
      <c r="A51" s="23" t="s">
        <v>65</v>
      </c>
      <c r="B51" s="24">
        <v>13</v>
      </c>
      <c r="C51" s="24">
        <v>251</v>
      </c>
      <c r="D51" s="31">
        <v>264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25">
      <c r="A52" s="23" t="s">
        <v>66</v>
      </c>
      <c r="B52" s="24">
        <v>2</v>
      </c>
      <c r="C52" s="24">
        <v>65</v>
      </c>
      <c r="D52" s="31">
        <v>67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25">
      <c r="A53" s="23" t="s">
        <v>67</v>
      </c>
      <c r="B53" s="24">
        <v>1</v>
      </c>
      <c r="C53" s="24">
        <v>106</v>
      </c>
      <c r="D53" s="31">
        <v>107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25">
      <c r="A54" s="23" t="s">
        <v>68</v>
      </c>
      <c r="B54" s="24">
        <v>1</v>
      </c>
      <c r="C54" s="24">
        <v>42</v>
      </c>
      <c r="D54" s="31">
        <v>43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25">
      <c r="A55" s="23" t="s">
        <v>69</v>
      </c>
      <c r="B55" s="24">
        <v>14</v>
      </c>
      <c r="C55" s="24">
        <v>144</v>
      </c>
      <c r="D55" s="31">
        <v>158</v>
      </c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15.75" thickBot="1" x14ac:dyDescent="0.3">
      <c r="B56" s="22"/>
      <c r="C56" s="22"/>
      <c r="D56" s="22"/>
      <c r="M56" s="22"/>
    </row>
    <row r="57" spans="1:14" ht="15.75" thickBot="1" x14ac:dyDescent="0.3">
      <c r="A57" s="50" t="s">
        <v>13</v>
      </c>
      <c r="B57" s="53" t="s">
        <v>88</v>
      </c>
      <c r="C57" s="54"/>
      <c r="D57" s="55"/>
      <c r="M57" s="22"/>
    </row>
    <row r="58" spans="1:14" x14ac:dyDescent="0.25">
      <c r="A58" s="52"/>
      <c r="B58" s="19" t="s">
        <v>1</v>
      </c>
      <c r="C58" s="19" t="s">
        <v>2</v>
      </c>
      <c r="D58" s="19" t="s">
        <v>3</v>
      </c>
      <c r="M58" s="22"/>
    </row>
    <row r="59" spans="1:14" x14ac:dyDescent="0.25">
      <c r="A59" s="20" t="s">
        <v>0</v>
      </c>
      <c r="B59" s="21">
        <f t="shared" ref="B59:D59" si="0">SUM(B60:B67)</f>
        <v>339</v>
      </c>
      <c r="C59" s="21">
        <f t="shared" si="0"/>
        <v>10786</v>
      </c>
      <c r="D59" s="21">
        <f t="shared" si="0"/>
        <v>11125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</row>
    <row r="60" spans="1:14" x14ac:dyDescent="0.25">
      <c r="A60" s="23" t="s">
        <v>14</v>
      </c>
      <c r="B60" s="24">
        <f t="shared" ref="B60:D60" si="1">B12+B23+B31+B38+B39</f>
        <v>95</v>
      </c>
      <c r="C60" s="24">
        <f t="shared" si="1"/>
        <v>1172</v>
      </c>
      <c r="D60" s="24">
        <f t="shared" si="1"/>
        <v>1267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x14ac:dyDescent="0.25">
      <c r="A61" s="23" t="s">
        <v>15</v>
      </c>
      <c r="B61" s="24">
        <f t="shared" ref="B61:D61" si="2">B15+B22+B41+B42+B43+B49+B52+B54</f>
        <v>22</v>
      </c>
      <c r="C61" s="24">
        <f t="shared" si="2"/>
        <v>692</v>
      </c>
      <c r="D61" s="24">
        <f t="shared" si="2"/>
        <v>714</v>
      </c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1:14" x14ac:dyDescent="0.25">
      <c r="A62" s="23" t="s">
        <v>16</v>
      </c>
      <c r="B62" s="24">
        <f t="shared" ref="B62:D62" si="3">B29</f>
        <v>41</v>
      </c>
      <c r="C62" s="24">
        <f t="shared" si="3"/>
        <v>2562</v>
      </c>
      <c r="D62" s="24">
        <f t="shared" si="3"/>
        <v>2603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</row>
    <row r="63" spans="1:14" x14ac:dyDescent="0.25">
      <c r="A63" s="23" t="s">
        <v>17</v>
      </c>
      <c r="B63" s="24">
        <f t="shared" ref="B63:D63" si="4">B17+B24+B34+B35+B40+B46</f>
        <v>19</v>
      </c>
      <c r="C63" s="24">
        <f t="shared" si="4"/>
        <v>1245</v>
      </c>
      <c r="D63" s="24">
        <f t="shared" si="4"/>
        <v>1264</v>
      </c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1:14" x14ac:dyDescent="0.25">
      <c r="A64" s="23" t="s">
        <v>18</v>
      </c>
      <c r="B64" s="24">
        <f t="shared" ref="B64:D64" si="5">B13+B14+B16+B18+B20+B44+B53</f>
        <v>44</v>
      </c>
      <c r="C64" s="24">
        <f t="shared" si="5"/>
        <v>1794</v>
      </c>
      <c r="D64" s="24">
        <f t="shared" si="5"/>
        <v>1838</v>
      </c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spans="1:14" x14ac:dyDescent="0.25">
      <c r="A65" s="23" t="s">
        <v>19</v>
      </c>
      <c r="B65" s="24">
        <f t="shared" ref="B65:D65" si="6">B10+B21+B25+B26+B32+B33</f>
        <v>42</v>
      </c>
      <c r="C65" s="24">
        <f t="shared" si="6"/>
        <v>1619</v>
      </c>
      <c r="D65" s="24">
        <f t="shared" si="6"/>
        <v>1661</v>
      </c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1:14" x14ac:dyDescent="0.25">
      <c r="A66" s="23" t="s">
        <v>20</v>
      </c>
      <c r="B66" s="24">
        <f t="shared" ref="B66:D66" si="7">B27+B30+B36+B50+B51+B55</f>
        <v>37</v>
      </c>
      <c r="C66" s="24">
        <f t="shared" si="7"/>
        <v>1101</v>
      </c>
      <c r="D66" s="24">
        <f t="shared" si="7"/>
        <v>1138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spans="1:14" x14ac:dyDescent="0.25">
      <c r="A67" s="23" t="s">
        <v>21</v>
      </c>
      <c r="B67" s="24">
        <f t="shared" ref="B67:D67" si="8">B11+B19+B28+B37+B45+B47+B48</f>
        <v>39</v>
      </c>
      <c r="C67" s="24">
        <f t="shared" si="8"/>
        <v>601</v>
      </c>
      <c r="D67" s="24">
        <f t="shared" si="8"/>
        <v>640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</row>
    <row r="68" spans="1:14" x14ac:dyDescent="0.25">
      <c r="B68" s="22"/>
      <c r="C68" s="22"/>
      <c r="D68" s="22"/>
      <c r="M68" s="22"/>
    </row>
    <row r="70" spans="1:14" x14ac:dyDescent="0.25">
      <c r="A70" s="26" t="s">
        <v>87</v>
      </c>
    </row>
    <row r="71" spans="1:14" x14ac:dyDescent="0.25">
      <c r="A71" t="s">
        <v>96</v>
      </c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PCPRE_1</vt:lpstr>
      <vt:lpstr>PCPRE_2</vt:lpstr>
      <vt:lpstr>PCPRE_3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Usuario</cp:lastModifiedBy>
  <dcterms:created xsi:type="dcterms:W3CDTF">2014-10-15T18:01:21Z</dcterms:created>
  <dcterms:modified xsi:type="dcterms:W3CDTF">2018-03-06T05:16:31Z</dcterms:modified>
</cp:coreProperties>
</file>